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11-2026 Nakup reagentov in potrošnega materiala za barvanje IHK in ISH v aparatih Ventana Ultra\Razpisna dokumentacija 401-11_2026\"/>
    </mc:Choice>
  </mc:AlternateContent>
  <xr:revisionPtr revIDLastSave="0" documentId="13_ncr:1_{F7B0868B-56AB-4E8C-8E94-43C5AEF9E4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2" r:id="rId1"/>
  </sheets>
  <definedNames>
    <definedName name="_xlnm.Print_Area" localSheetId="0">Predračun!$A$1:$P$107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  <c r="N11" i="2"/>
  <c r="N12" i="2"/>
  <c r="N15" i="2"/>
  <c r="N18" i="2"/>
  <c r="N19" i="2"/>
  <c r="N20" i="2"/>
  <c r="N22" i="2"/>
  <c r="N23" i="2"/>
  <c r="N26" i="2"/>
  <c r="N27" i="2"/>
  <c r="N28" i="2"/>
  <c r="N31" i="2"/>
  <c r="N35" i="2"/>
  <c r="N36" i="2"/>
  <c r="N39" i="2"/>
  <c r="N42" i="2"/>
  <c r="N43" i="2"/>
  <c r="N44" i="2"/>
  <c r="N46" i="2"/>
  <c r="N47" i="2"/>
  <c r="N49" i="2"/>
  <c r="N50" i="2"/>
  <c r="N51" i="2"/>
  <c r="N52" i="2"/>
  <c r="N55" i="2"/>
  <c r="N58" i="2"/>
  <c r="N59" i="2"/>
  <c r="N60" i="2"/>
  <c r="N62" i="2"/>
  <c r="N63" i="2"/>
  <c r="N65" i="2"/>
  <c r="N67" i="2"/>
  <c r="N68" i="2"/>
  <c r="N71" i="2"/>
  <c r="N74" i="2"/>
  <c r="N75" i="2"/>
  <c r="N76" i="2"/>
  <c r="N79" i="2"/>
  <c r="N82" i="2"/>
  <c r="N83" i="2"/>
  <c r="N84" i="2"/>
  <c r="N87" i="2"/>
  <c r="N90" i="2"/>
  <c r="N91" i="2"/>
  <c r="N92" i="2"/>
  <c r="N94" i="2"/>
  <c r="N98" i="2"/>
  <c r="M98" i="2"/>
  <c r="N97" i="2"/>
  <c r="M97" i="2"/>
  <c r="N96" i="2"/>
  <c r="M96" i="2"/>
  <c r="P96" i="2" s="1"/>
  <c r="N95" i="2"/>
  <c r="M95" i="2"/>
  <c r="M94" i="2"/>
  <c r="P94" i="2" s="1"/>
  <c r="N72" i="2"/>
  <c r="M72" i="2"/>
  <c r="P72" i="2" s="1"/>
  <c r="M71" i="2"/>
  <c r="N70" i="2"/>
  <c r="M70" i="2"/>
  <c r="O70" i="2" s="1"/>
  <c r="N69" i="2"/>
  <c r="M69" i="2"/>
  <c r="P69" i="2" s="1"/>
  <c r="M68" i="2"/>
  <c r="M67" i="2"/>
  <c r="N93" i="2"/>
  <c r="M93" i="2"/>
  <c r="P93" i="2" s="1"/>
  <c r="M92" i="2"/>
  <c r="M91" i="2"/>
  <c r="M90" i="2"/>
  <c r="P90" i="2" s="1"/>
  <c r="N89" i="2"/>
  <c r="M89" i="2"/>
  <c r="N88" i="2"/>
  <c r="M88" i="2"/>
  <c r="P88" i="2" s="1"/>
  <c r="M87" i="2"/>
  <c r="N86" i="2"/>
  <c r="M86" i="2"/>
  <c r="N85" i="2"/>
  <c r="M85" i="2"/>
  <c r="P85" i="2" s="1"/>
  <c r="M84" i="2"/>
  <c r="M83" i="2"/>
  <c r="M82" i="2"/>
  <c r="N81" i="2"/>
  <c r="M81" i="2"/>
  <c r="N80" i="2"/>
  <c r="M80" i="2"/>
  <c r="P80" i="2" s="1"/>
  <c r="M79" i="2"/>
  <c r="N78" i="2"/>
  <c r="M78" i="2"/>
  <c r="N77" i="2"/>
  <c r="M77" i="2"/>
  <c r="O77" i="2" s="1"/>
  <c r="M76" i="2"/>
  <c r="M75" i="2"/>
  <c r="M74" i="2"/>
  <c r="N73" i="2"/>
  <c r="M73" i="2"/>
  <c r="O73" i="2" s="1"/>
  <c r="N66" i="2"/>
  <c r="M66" i="2"/>
  <c r="M65" i="2"/>
  <c r="P65" i="2" s="1"/>
  <c r="N64" i="2"/>
  <c r="M64" i="2"/>
  <c r="P64" i="2" s="1"/>
  <c r="M63" i="2"/>
  <c r="M62" i="2"/>
  <c r="P62" i="2" s="1"/>
  <c r="N61" i="2"/>
  <c r="M61" i="2"/>
  <c r="O61" i="2" s="1"/>
  <c r="M60" i="2"/>
  <c r="M59" i="2"/>
  <c r="M58" i="2"/>
  <c r="N57" i="2"/>
  <c r="M57" i="2"/>
  <c r="P57" i="2" s="1"/>
  <c r="N56" i="2"/>
  <c r="M56" i="2"/>
  <c r="P56" i="2" s="1"/>
  <c r="M55" i="2"/>
  <c r="N54" i="2"/>
  <c r="M54" i="2"/>
  <c r="N53" i="2"/>
  <c r="M53" i="2"/>
  <c r="P53" i="2" s="1"/>
  <c r="M52" i="2"/>
  <c r="M51" i="2"/>
  <c r="M50" i="2"/>
  <c r="M49" i="2"/>
  <c r="P49" i="2" s="1"/>
  <c r="N48" i="2"/>
  <c r="M48" i="2"/>
  <c r="P48" i="2" s="1"/>
  <c r="M47" i="2"/>
  <c r="M46" i="2"/>
  <c r="P46" i="2" s="1"/>
  <c r="N45" i="2"/>
  <c r="M45" i="2"/>
  <c r="P45" i="2" s="1"/>
  <c r="M44" i="2"/>
  <c r="M43" i="2"/>
  <c r="M42" i="2"/>
  <c r="N41" i="2"/>
  <c r="M41" i="2"/>
  <c r="P41" i="2" s="1"/>
  <c r="N40" i="2"/>
  <c r="M40" i="2"/>
  <c r="P40" i="2" s="1"/>
  <c r="M39" i="2"/>
  <c r="N38" i="2"/>
  <c r="M38" i="2"/>
  <c r="N37" i="2"/>
  <c r="M37" i="2"/>
  <c r="O37" i="2" s="1"/>
  <c r="M36" i="2"/>
  <c r="M35" i="2"/>
  <c r="N34" i="2"/>
  <c r="M34" i="2"/>
  <c r="N33" i="2"/>
  <c r="M33" i="2"/>
  <c r="N32" i="2"/>
  <c r="M32" i="2"/>
  <c r="P32" i="2" s="1"/>
  <c r="M31" i="2"/>
  <c r="N30" i="2"/>
  <c r="M30" i="2"/>
  <c r="N29" i="2"/>
  <c r="M29" i="2"/>
  <c r="P29" i="2" s="1"/>
  <c r="M28" i="2"/>
  <c r="M27" i="2"/>
  <c r="M26" i="2"/>
  <c r="P26" i="2" s="1"/>
  <c r="N25" i="2"/>
  <c r="M25" i="2"/>
  <c r="O25" i="2" s="1"/>
  <c r="N24" i="2"/>
  <c r="M24" i="2"/>
  <c r="P24" i="2" s="1"/>
  <c r="M23" i="2"/>
  <c r="M22" i="2"/>
  <c r="P22" i="2" s="1"/>
  <c r="N21" i="2"/>
  <c r="M21" i="2"/>
  <c r="O21" i="2" s="1"/>
  <c r="M20" i="2"/>
  <c r="P20" i="2" s="1"/>
  <c r="M19" i="2"/>
  <c r="M18" i="2"/>
  <c r="N17" i="2"/>
  <c r="M17" i="2"/>
  <c r="N16" i="2"/>
  <c r="M16" i="2"/>
  <c r="O16" i="2" s="1"/>
  <c r="M15" i="2"/>
  <c r="N14" i="2"/>
  <c r="M14" i="2"/>
  <c r="N13" i="2"/>
  <c r="M13" i="2"/>
  <c r="P13" i="2" s="1"/>
  <c r="N10" i="2"/>
  <c r="N8" i="2"/>
  <c r="M9" i="2"/>
  <c r="O9" i="2" s="1"/>
  <c r="M10" i="2"/>
  <c r="M11" i="2"/>
  <c r="M12" i="2"/>
  <c r="M8" i="2"/>
  <c r="P8" i="2" s="1"/>
  <c r="P70" i="2" l="1"/>
  <c r="P52" i="2"/>
  <c r="P78" i="2"/>
  <c r="O17" i="2"/>
  <c r="P28" i="2"/>
  <c r="P33" i="2"/>
  <c r="P38" i="2"/>
  <c r="P58" i="2"/>
  <c r="P89" i="2"/>
  <c r="P97" i="2"/>
  <c r="P36" i="2"/>
  <c r="P54" i="2"/>
  <c r="P44" i="2"/>
  <c r="P60" i="2"/>
  <c r="P14" i="2"/>
  <c r="P30" i="2"/>
  <c r="P81" i="2"/>
  <c r="P86" i="2"/>
  <c r="P34" i="2"/>
  <c r="O43" i="2"/>
  <c r="P66" i="2"/>
  <c r="P82" i="2"/>
  <c r="P67" i="2"/>
  <c r="O11" i="2"/>
  <c r="P18" i="2"/>
  <c r="O27" i="2"/>
  <c r="P50" i="2"/>
  <c r="P59" i="2"/>
  <c r="P74" i="2"/>
  <c r="O91" i="2"/>
  <c r="O35" i="2"/>
  <c r="O10" i="2"/>
  <c r="O83" i="2"/>
  <c r="P98" i="2"/>
  <c r="O19" i="2"/>
  <c r="P42" i="2"/>
  <c r="P51" i="2"/>
  <c r="P75" i="2"/>
  <c r="P15" i="2"/>
  <c r="O23" i="2"/>
  <c r="O31" i="2"/>
  <c r="P39" i="2"/>
  <c r="P47" i="2"/>
  <c r="O55" i="2"/>
  <c r="P63" i="2"/>
  <c r="P95" i="2"/>
  <c r="O12" i="2"/>
  <c r="P71" i="2"/>
  <c r="P79" i="2"/>
  <c r="P87" i="2"/>
  <c r="O68" i="2"/>
  <c r="P76" i="2"/>
  <c r="P84" i="2"/>
  <c r="P92" i="2"/>
  <c r="P17" i="2"/>
  <c r="N99" i="2"/>
  <c r="O95" i="2"/>
  <c r="O97" i="2"/>
  <c r="O42" i="2"/>
  <c r="P35" i="2"/>
  <c r="O94" i="2"/>
  <c r="O96" i="2"/>
  <c r="O98" i="2"/>
  <c r="O33" i="2"/>
  <c r="P68" i="2"/>
  <c r="P37" i="2"/>
  <c r="O44" i="2"/>
  <c r="O67" i="2"/>
  <c r="O69" i="2"/>
  <c r="O71" i="2"/>
  <c r="O72" i="2"/>
  <c r="O49" i="2"/>
  <c r="O53" i="2"/>
  <c r="O59" i="2"/>
  <c r="O65" i="2"/>
  <c r="O79" i="2"/>
  <c r="O85" i="2"/>
  <c r="O89" i="2"/>
  <c r="P31" i="2"/>
  <c r="P55" i="2"/>
  <c r="P61" i="2"/>
  <c r="P73" i="2"/>
  <c r="P91" i="2"/>
  <c r="O34" i="2"/>
  <c r="O41" i="2"/>
  <c r="P43" i="2"/>
  <c r="O51" i="2"/>
  <c r="O57" i="2"/>
  <c r="O63" i="2"/>
  <c r="O75" i="2"/>
  <c r="O81" i="2"/>
  <c r="O87" i="2"/>
  <c r="O93" i="2"/>
  <c r="O29" i="2"/>
  <c r="O38" i="2"/>
  <c r="O45" i="2"/>
  <c r="P77" i="2"/>
  <c r="P83" i="2"/>
  <c r="P27" i="2"/>
  <c r="O32" i="2"/>
  <c r="O39" i="2"/>
  <c r="O48" i="2"/>
  <c r="O50" i="2"/>
  <c r="O52" i="2"/>
  <c r="O54" i="2"/>
  <c r="O56" i="2"/>
  <c r="O58" i="2"/>
  <c r="O60" i="2"/>
  <c r="O62" i="2"/>
  <c r="O64" i="2"/>
  <c r="O66" i="2"/>
  <c r="O74" i="2"/>
  <c r="O76" i="2"/>
  <c r="O78" i="2"/>
  <c r="O80" i="2"/>
  <c r="O82" i="2"/>
  <c r="O84" i="2"/>
  <c r="O86" i="2"/>
  <c r="O88" i="2"/>
  <c r="O90" i="2"/>
  <c r="O92" i="2"/>
  <c r="O40" i="2"/>
  <c r="O47" i="2"/>
  <c r="O36" i="2"/>
  <c r="O30" i="2"/>
  <c r="O46" i="2"/>
  <c r="O15" i="2"/>
  <c r="P21" i="2"/>
  <c r="O13" i="2"/>
  <c r="P25" i="2"/>
  <c r="O28" i="2"/>
  <c r="P19" i="2"/>
  <c r="P23" i="2"/>
  <c r="O18" i="2"/>
  <c r="O20" i="2"/>
  <c r="O22" i="2"/>
  <c r="O24" i="2"/>
  <c r="O26" i="2"/>
  <c r="O14" i="2"/>
  <c r="P16" i="2"/>
  <c r="O8" i="2"/>
  <c r="O99" i="2" l="1"/>
  <c r="P9" i="2"/>
  <c r="P10" i="2"/>
  <c r="P11" i="2"/>
  <c r="P12" i="2"/>
  <c r="P99" i="2" l="1"/>
  <c r="P100" i="2" s="1"/>
  <c r="N100" i="2" l="1"/>
  <c r="O100" i="2"/>
</calcChain>
</file>

<file path=xl/sharedStrings.xml><?xml version="1.0" encoding="utf-8"?>
<sst xmlns="http://schemas.openxmlformats.org/spreadsheetml/2006/main" count="300" uniqueCount="218">
  <si>
    <t>SKUPAJ VREDNOST ZA 1 LETO</t>
  </si>
  <si>
    <t>SKUPAJ VREDNOST ZA 2 LETI</t>
  </si>
  <si>
    <t>UNIVERZA V LJUBLJANI, MEDICINSKA FAKULTETA</t>
  </si>
  <si>
    <t>Naziv ponujenega artikla, če je drugačen od zahtevanega</t>
  </si>
  <si>
    <t>Proizvajalec ponujenega artikla, če je drugačen od zahtevanega</t>
  </si>
  <si>
    <t>Kataloška oznaka ponujenega artikla, če je drugačen od zahtevanega</t>
  </si>
  <si>
    <t>Ponujeno pakiranje, če je drugačno od zahtevanega</t>
  </si>
  <si>
    <t>Cena na enoto zahtevanega pakiranja
(brez DDV v EUR)</t>
  </si>
  <si>
    <t>Stopnja DDV v %</t>
  </si>
  <si>
    <t>Cena na enoto 
(z DDV v EUR)</t>
  </si>
  <si>
    <t>Vrednost skupaj
(brez DDV v EUR)</t>
  </si>
  <si>
    <t xml:space="preserve">Vrednost skupaj 
(z DDV v EUR) </t>
  </si>
  <si>
    <t>Vrednost DDV skupaj (v EUR)</t>
  </si>
  <si>
    <t>Okvirna količina
 za 1 leto</t>
  </si>
  <si>
    <t>Artikel</t>
  </si>
  <si>
    <t>Zap. št.</t>
  </si>
  <si>
    <t>Cena na enoto ponujenega pakiranja 
(brez DDV v EUR)</t>
  </si>
  <si>
    <t xml:space="preserve">Ponudnik (naziv in naslov): </t>
  </si>
  <si>
    <t>Predračun št.:</t>
  </si>
  <si>
    <t>Veljavnost ponudbe: 4 mesece od datuma za prejem ponudb</t>
  </si>
  <si>
    <t>Datum:</t>
  </si>
  <si>
    <t>Žig:</t>
  </si>
  <si>
    <t>Podpis:</t>
  </si>
  <si>
    <t>OBR 7</t>
  </si>
  <si>
    <t>Zahtevano pakiranje
(enota mere)</t>
  </si>
  <si>
    <t>JAVNO NAROČILO 
Nakup reagentov in potrošnega materiala za barvanje IHK in ISH v aparatih Ventana Ultra</t>
  </si>
  <si>
    <t>AFP</t>
  </si>
  <si>
    <t>AMPLIFICATION KIT</t>
  </si>
  <si>
    <t>ANTIBODY DILUENT</t>
  </si>
  <si>
    <t>BCL2 (124)</t>
  </si>
  <si>
    <t>BLUING REAGENT</t>
  </si>
  <si>
    <t>CALRETININ (SP65)</t>
  </si>
  <si>
    <t>CC1</t>
  </si>
  <si>
    <t>CC2</t>
  </si>
  <si>
    <t>CD-138 (B-A38)</t>
  </si>
  <si>
    <t>CD163 (MRQ-26)</t>
  </si>
  <si>
    <t>CD20 (L26)</t>
  </si>
  <si>
    <t>CD21 (2G9)</t>
  </si>
  <si>
    <t>CD3 (2GV6)</t>
  </si>
  <si>
    <t>CD4 (SP35)</t>
  </si>
  <si>
    <t>CD5 (SP19)</t>
  </si>
  <si>
    <t>CD8 (SP239)</t>
  </si>
  <si>
    <t>CDX-2 (EPR2764Y)</t>
  </si>
  <si>
    <t>CEA (CEA31)</t>
  </si>
  <si>
    <t>CK20</t>
  </si>
  <si>
    <t>CK34BE12</t>
  </si>
  <si>
    <t>CK5/6 (D5/16B4)</t>
  </si>
  <si>
    <t>CK7</t>
  </si>
  <si>
    <t>CLAUDN18 (43-14A)</t>
  </si>
  <si>
    <t>CLAUDN18 NK</t>
  </si>
  <si>
    <t>CYCLIN D1 (SP4-R)</t>
  </si>
  <si>
    <t>DESMIN (DE-R-11)</t>
  </si>
  <si>
    <t>EMA (E29)</t>
  </si>
  <si>
    <t>ER (SP1)</t>
  </si>
  <si>
    <t>EZ PREP, 2L (BENCHMARK)</t>
  </si>
  <si>
    <t>GFAP (EP672Y)</t>
  </si>
  <si>
    <t>GLYPICAN-3 (1G12)</t>
  </si>
  <si>
    <t>HEMATOXYLIN</t>
  </si>
  <si>
    <t>HEMATOXYLIN II</t>
  </si>
  <si>
    <t>HER2/neu (4B5)</t>
  </si>
  <si>
    <t>INFORM EBER PROBE (EBV)</t>
  </si>
  <si>
    <t>INFORM KAPPA PROBE</t>
  </si>
  <si>
    <t>INFORM LAMBDA PROBE</t>
  </si>
  <si>
    <t>INHIBIN ALPHA (MRQ-63)</t>
  </si>
  <si>
    <t>INI-1 (MRQ-27)</t>
  </si>
  <si>
    <t>ISH I.VIEW BLUE DETECTION KIT</t>
  </si>
  <si>
    <t>ISH PROTEASE 3</t>
  </si>
  <si>
    <t>KROMOGRANIN A (LK2H10)</t>
  </si>
  <si>
    <t>LCS HIGH TEMPERATURE</t>
  </si>
  <si>
    <t>MELAN A (A103)</t>
  </si>
  <si>
    <t>MELANOMA TRIPLE COCKTAIL</t>
  </si>
  <si>
    <t>MLH1 (M1) MM PAB-US EXPORT</t>
  </si>
  <si>
    <t>MSH2 (G219-1129) MM PAB-US EXPORT</t>
  </si>
  <si>
    <t>MSH6 (SP93) RM PAB-US EXPORT</t>
  </si>
  <si>
    <t>MUC2</t>
  </si>
  <si>
    <t>MUC5 AC</t>
  </si>
  <si>
    <t>OPTIVIEW AMPLIFICATION KIT</t>
  </si>
  <si>
    <t>OPTIVIEW DAB DETECTION KIT</t>
  </si>
  <si>
    <t>P16 (E6H4)</t>
  </si>
  <si>
    <t>P40 (SP225)</t>
  </si>
  <si>
    <t>P504S (SP116)</t>
  </si>
  <si>
    <t>P53 (DO-7)</t>
  </si>
  <si>
    <t>PAX5 (SP34)</t>
  </si>
  <si>
    <t>PD-L1 (SP142) ASSAY-US EXPORT</t>
  </si>
  <si>
    <t>PD-L1 (SP263) CE IVD US EXPORT</t>
  </si>
  <si>
    <t>PMS2 (A16-4) MM PAB-US EXPORT</t>
  </si>
  <si>
    <t>PR (1E2)</t>
  </si>
  <si>
    <t>PRAME (EPR20330)</t>
  </si>
  <si>
    <t>PROLACTIN</t>
  </si>
  <si>
    <t>PROTEASE 1</t>
  </si>
  <si>
    <t>PROTEASE 2</t>
  </si>
  <si>
    <t>PROTEASE 3</t>
  </si>
  <si>
    <t>RABBIT MONO NEG CT1 IG</t>
  </si>
  <si>
    <t>REACTION BUFFER</t>
  </si>
  <si>
    <t>RED COUNTERSTAIN II</t>
  </si>
  <si>
    <t>RENAL CELL CARCINOMA (PN-15)</t>
  </si>
  <si>
    <t>ROS1</t>
  </si>
  <si>
    <t>S100 (POLYCLONAL)</t>
  </si>
  <si>
    <t>SOX-10 (SP267)</t>
  </si>
  <si>
    <t>SSC 10X</t>
  </si>
  <si>
    <t>SYNAPTOPHYSIN (MRQ-40)</t>
  </si>
  <si>
    <t>TTF-1 (SP141)</t>
  </si>
  <si>
    <t>ULTRA CC1, 2 L</t>
  </si>
  <si>
    <t>ULTRA CC2, 1 L</t>
  </si>
  <si>
    <t>ULTRA LCS (PREDILUTE), 2 L</t>
  </si>
  <si>
    <t>ULTRAVIEW UNIVERS. ALAKALINE RED DETECT.</t>
  </si>
  <si>
    <t>ULTRAVIEW UNIVERS. DAB DETECTION KIT</t>
  </si>
  <si>
    <t>UMONIUM 38 DECON. SOLUTION, 1 L</t>
  </si>
  <si>
    <t>WT1 (6F-H2)</t>
  </si>
  <si>
    <t>CINTEC PLUS KIT (CE/IVD)</t>
  </si>
  <si>
    <t>CINTEC® WASH BUFFER 10X</t>
  </si>
  <si>
    <t>KARTICA ZA OPTION 1</t>
  </si>
  <si>
    <t>KARTICA ZA PREP KIT 1</t>
  </si>
  <si>
    <t>KARTICA ZA PREP KIT 2</t>
  </si>
  <si>
    <t>KARTICA ZA PREP KIT 3</t>
  </si>
  <si>
    <t>KARTICA ZA PREP KIT 4</t>
  </si>
  <si>
    <t>PREP KIT 1 DISPENZER</t>
  </si>
  <si>
    <t>Proizvajalčeva kataloška številka</t>
  </si>
  <si>
    <t>05267188001</t>
  </si>
  <si>
    <t>50 testov</t>
  </si>
  <si>
    <t>05266114001</t>
  </si>
  <si>
    <t>100 testov</t>
  </si>
  <si>
    <t>05261899001</t>
  </si>
  <si>
    <t>100 ml</t>
  </si>
  <si>
    <t>05986826001</t>
  </si>
  <si>
    <t>05266769001</t>
  </si>
  <si>
    <t>250 testov</t>
  </si>
  <si>
    <t>05992184001</t>
  </si>
  <si>
    <t>05279801001</t>
  </si>
  <si>
    <t>2 l</t>
  </si>
  <si>
    <t>05279798001</t>
  </si>
  <si>
    <t>05269083001</t>
  </si>
  <si>
    <t>05973929001</t>
  </si>
  <si>
    <t>05267099001</t>
  </si>
  <si>
    <t>05269059001</t>
  </si>
  <si>
    <t>05278422001</t>
  </si>
  <si>
    <t>05552737001</t>
  </si>
  <si>
    <t>05929903001</t>
  </si>
  <si>
    <t>09780041001</t>
  </si>
  <si>
    <t>05463491001</t>
  </si>
  <si>
    <t>06433316001</t>
  </si>
  <si>
    <t>05587760001</t>
  </si>
  <si>
    <t>05479266001</t>
  </si>
  <si>
    <t>06478441001</t>
  </si>
  <si>
    <t>05986818001</t>
  </si>
  <si>
    <t>08285918001</t>
  </si>
  <si>
    <t>05266670001</t>
  </si>
  <si>
    <t>05862949001</t>
  </si>
  <si>
    <t>05267005001</t>
  </si>
  <si>
    <t>05878900001</t>
  </si>
  <si>
    <t>05278406001</t>
  </si>
  <si>
    <t>05279771001</t>
  </si>
  <si>
    <t>05269784001</t>
  </si>
  <si>
    <t>05973864001</t>
  </si>
  <si>
    <t>05266726001</t>
  </si>
  <si>
    <t>05277965001</t>
  </si>
  <si>
    <t>05999570001</t>
  </si>
  <si>
    <t>05278660001</t>
  </si>
  <si>
    <t>05278678001</t>
  </si>
  <si>
    <t>05278686001</t>
  </si>
  <si>
    <t>08313474001</t>
  </si>
  <si>
    <t>06523862001</t>
  </si>
  <si>
    <t>05278511001</t>
  </si>
  <si>
    <t>200 testov</t>
  </si>
  <si>
    <t>05273331001</t>
  </si>
  <si>
    <t>05267056001</t>
  </si>
  <si>
    <t>05264839001</t>
  </si>
  <si>
    <t>05278350001</t>
  </si>
  <si>
    <t>06527787001</t>
  </si>
  <si>
    <t>08033668001</t>
  </si>
  <si>
    <t>08033684001</t>
  </si>
  <si>
    <t>08033676001</t>
  </si>
  <si>
    <t>05463556001</t>
  </si>
  <si>
    <t>05463564001</t>
  </si>
  <si>
    <t>06396518001</t>
  </si>
  <si>
    <t>06396500001</t>
  </si>
  <si>
    <t>06695248001</t>
  </si>
  <si>
    <t>09929649001</t>
  </si>
  <si>
    <t>08035130001</t>
  </si>
  <si>
    <t>05278775001</t>
  </si>
  <si>
    <t>05552729001</t>
  </si>
  <si>
    <t>08008540001</t>
  </si>
  <si>
    <t>07419821001</t>
  </si>
  <si>
    <t>08033692001</t>
  </si>
  <si>
    <t>05277990001</t>
  </si>
  <si>
    <t>09592237001</t>
  </si>
  <si>
    <t>05268249001</t>
  </si>
  <si>
    <t>05266688001</t>
  </si>
  <si>
    <t>05266696001</t>
  </si>
  <si>
    <t>05266718001</t>
  </si>
  <si>
    <t>06683380001</t>
  </si>
  <si>
    <t>05353955001</t>
  </si>
  <si>
    <t>05272017001</t>
  </si>
  <si>
    <t>05269369001</t>
  </si>
  <si>
    <t>08404160001</t>
  </si>
  <si>
    <t>05267072001</t>
  </si>
  <si>
    <t>07560389001</t>
  </si>
  <si>
    <t>05353947001</t>
  </si>
  <si>
    <t>06433324001</t>
  </si>
  <si>
    <t>06640613001</t>
  </si>
  <si>
    <t>05424569001</t>
  </si>
  <si>
    <t>05424542001</t>
  </si>
  <si>
    <t>05424534001</t>
  </si>
  <si>
    <t>05269814001</t>
  </si>
  <si>
    <t>05269806001</t>
  </si>
  <si>
    <t>09543228001</t>
  </si>
  <si>
    <t>1 l</t>
  </si>
  <si>
    <t>05435706001</t>
  </si>
  <si>
    <t>10215348001</t>
  </si>
  <si>
    <t>kit</t>
  </si>
  <si>
    <t>10215364001</t>
  </si>
  <si>
    <t>05271843001</t>
  </si>
  <si>
    <t>1 kos</t>
  </si>
  <si>
    <t>05256640001</t>
  </si>
  <si>
    <t>05256658001</t>
  </si>
  <si>
    <t>05256666001</t>
  </si>
  <si>
    <t>05256674001</t>
  </si>
  <si>
    <t>05250935001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</si>
</sst>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0.0000"/>
    <numFmt numFmtId="167" formatCode="0.0;[Red]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FF0000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9" fillId="3" borderId="4" applyNumberFormat="0" applyFont="0" applyAlignment="0" applyProtection="0"/>
  </cellStyleXfs>
  <cellXfs count="57">
    <xf numFmtId="0" fontId="0" fillId="0" borderId="0" xfId="0"/>
    <xf numFmtId="0" fontId="2" fillId="0" borderId="0" xfId="1" applyFont="1"/>
    <xf numFmtId="164" fontId="2" fillId="0" borderId="0" xfId="1" applyNumberFormat="1" applyFont="1" applyProtection="1">
      <protection locked="0"/>
    </xf>
    <xf numFmtId="164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wrapText="1"/>
    </xf>
    <xf numFmtId="0" fontId="10" fillId="0" borderId="2" xfId="1" applyFont="1" applyBorder="1" applyAlignment="1">
      <alignment horizontal="right"/>
    </xf>
    <xf numFmtId="0" fontId="10" fillId="0" borderId="3" xfId="1" applyFont="1" applyBorder="1" applyAlignment="1">
      <alignment horizontal="right"/>
    </xf>
    <xf numFmtId="0" fontId="5" fillId="0" borderId="6" xfId="1" applyFont="1" applyBorder="1" applyAlignment="1">
      <alignment wrapText="1"/>
    </xf>
    <xf numFmtId="0" fontId="8" fillId="0" borderId="2" xfId="4" applyFont="1" applyFill="1" applyBorder="1" applyAlignment="1">
      <alignment horizontal="center" wrapText="1" shrinkToFit="1"/>
    </xf>
    <xf numFmtId="0" fontId="8" fillId="0" borderId="9" xfId="4" applyFont="1" applyFill="1" applyBorder="1" applyAlignment="1">
      <alignment horizontal="center" wrapText="1" shrinkToFit="1"/>
    </xf>
    <xf numFmtId="0" fontId="8" fillId="0" borderId="10" xfId="4" applyFont="1" applyFill="1" applyBorder="1" applyAlignment="1">
      <alignment horizontal="center" wrapText="1" shrinkToFit="1"/>
    </xf>
    <xf numFmtId="0" fontId="10" fillId="4" borderId="11" xfId="4" applyFont="1" applyFill="1" applyBorder="1" applyAlignment="1">
      <alignment horizontal="center" vertical="top" wrapText="1" shrinkToFit="1"/>
    </xf>
    <xf numFmtId="0" fontId="7" fillId="4" borderId="12" xfId="4" applyFont="1" applyFill="1" applyBorder="1" applyAlignment="1">
      <alignment horizontal="center" vertical="top" wrapText="1" shrinkToFit="1"/>
    </xf>
    <xf numFmtId="3" fontId="10" fillId="0" borderId="11" xfId="1" applyNumberFormat="1" applyFont="1" applyBorder="1" applyAlignment="1">
      <alignment horizontal="right"/>
    </xf>
    <xf numFmtId="0" fontId="7" fillId="2" borderId="15" xfId="4" applyFont="1" applyBorder="1" applyAlignment="1">
      <alignment horizontal="center" vertical="top" wrapText="1" shrinkToFit="1"/>
    </xf>
    <xf numFmtId="0" fontId="7" fillId="2" borderId="16" xfId="4" applyFont="1" applyBorder="1" applyAlignment="1">
      <alignment horizontal="center" vertical="top" wrapText="1" shrinkToFit="1"/>
    </xf>
    <xf numFmtId="0" fontId="7" fillId="2" borderId="17" xfId="4" applyFont="1" applyBorder="1" applyAlignment="1">
      <alignment horizontal="center" vertical="top" wrapText="1" shrinkToFit="1"/>
    </xf>
    <xf numFmtId="165" fontId="10" fillId="0" borderId="11" xfId="2" applyNumberFormat="1" applyFont="1" applyBorder="1" applyAlignment="1" applyProtection="1">
      <alignment horizontal="right"/>
    </xf>
    <xf numFmtId="165" fontId="10" fillId="0" borderId="14" xfId="2" applyNumberFormat="1" applyFont="1" applyBorder="1" applyAlignment="1" applyProtection="1">
      <alignment horizontal="right"/>
    </xf>
    <xf numFmtId="165" fontId="10" fillId="0" borderId="2" xfId="2" applyNumberFormat="1" applyFont="1" applyBorder="1" applyAlignment="1" applyProtection="1">
      <alignment horizontal="right"/>
    </xf>
    <xf numFmtId="165" fontId="10" fillId="0" borderId="5" xfId="2" applyNumberFormat="1" applyFont="1" applyBorder="1" applyAlignment="1" applyProtection="1">
      <alignment horizontal="right"/>
    </xf>
    <xf numFmtId="165" fontId="7" fillId="2" borderId="16" xfId="4" applyNumberFormat="1" applyFont="1" applyBorder="1" applyAlignment="1">
      <alignment horizontal="right" wrapText="1" shrinkToFit="1"/>
    </xf>
    <xf numFmtId="165" fontId="10" fillId="0" borderId="13" xfId="2" applyNumberFormat="1" applyFont="1" applyFill="1" applyBorder="1" applyAlignment="1" applyProtection="1">
      <protection locked="0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right"/>
    </xf>
    <xf numFmtId="10" fontId="10" fillId="0" borderId="0" xfId="0" applyNumberFormat="1" applyFont="1" applyProtection="1">
      <protection locked="0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10" fontId="10" fillId="0" borderId="0" xfId="0" applyNumberFormat="1" applyFont="1"/>
    <xf numFmtId="0" fontId="12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166" fontId="8" fillId="0" borderId="0" xfId="0" applyNumberFormat="1" applyFont="1"/>
    <xf numFmtId="0" fontId="8" fillId="0" borderId="0" xfId="0" applyFont="1" applyProtection="1">
      <protection locked="0"/>
    </xf>
    <xf numFmtId="166" fontId="8" fillId="0" borderId="0" xfId="0" applyNumberFormat="1" applyFont="1" applyProtection="1">
      <protection locked="0"/>
    </xf>
    <xf numFmtId="0" fontId="14" fillId="0" borderId="0" xfId="0" applyFont="1"/>
    <xf numFmtId="167" fontId="10" fillId="0" borderId="11" xfId="1" applyNumberFormat="1" applyFont="1" applyBorder="1" applyAlignment="1">
      <alignment horizontal="right"/>
    </xf>
    <xf numFmtId="3" fontId="10" fillId="4" borderId="11" xfId="4" applyNumberFormat="1" applyFont="1" applyFill="1" applyBorder="1" applyAlignment="1">
      <alignment horizontal="center" vertical="top" wrapText="1" shrinkToFit="1"/>
    </xf>
    <xf numFmtId="3" fontId="8" fillId="0" borderId="2" xfId="4" applyNumberFormat="1" applyFont="1" applyFill="1" applyBorder="1" applyAlignment="1">
      <alignment horizontal="center" wrapText="1" shrinkToFit="1"/>
    </xf>
    <xf numFmtId="0" fontId="13" fillId="0" borderId="0" xfId="0" applyFont="1" applyAlignment="1">
      <alignment horizontal="left" vertical="center" wrapText="1"/>
    </xf>
    <xf numFmtId="0" fontId="8" fillId="0" borderId="18" xfId="0" applyFont="1" applyBorder="1" applyAlignment="1" applyProtection="1">
      <alignment horizontal="center"/>
      <protection locked="0"/>
    </xf>
    <xf numFmtId="0" fontId="11" fillId="0" borderId="1" xfId="1" applyFont="1" applyBorder="1" applyAlignment="1">
      <alignment horizontal="right" wrapText="1"/>
    </xf>
    <xf numFmtId="0" fontId="11" fillId="0" borderId="19" xfId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11" fillId="0" borderId="8" xfId="1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/>
      <protection locked="0"/>
    </xf>
    <xf numFmtId="0" fontId="10" fillId="0" borderId="2" xfId="1" applyFont="1" applyBorder="1" applyAlignment="1">
      <alignment wrapText="1"/>
    </xf>
  </cellXfs>
  <cellStyles count="6">
    <cellStyle name="Currency 2" xfId="2" xr:uid="{00000000-0005-0000-0000-000000000000}"/>
    <cellStyle name="Navadno" xfId="0" builtinId="0"/>
    <cellStyle name="Normal 2" xfId="1" xr:uid="{00000000-0005-0000-0000-000002000000}"/>
    <cellStyle name="Opomba" xfId="5" builtinId="10"/>
    <cellStyle name="Percent 2" xfId="3" xr:uid="{00000000-0005-0000-0000-000003000000}"/>
    <cellStyle name="Slabo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1</xdr:col>
      <xdr:colOff>1457325</xdr:colOff>
      <xdr:row>105</xdr:row>
      <xdr:rowOff>0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EA7AE4F8-9130-4441-B537-9F0F8799FEC4}"/>
            </a:ext>
          </a:extLst>
        </xdr:cNvPr>
        <xdr:cNvCxnSpPr/>
      </xdr:nvCxnSpPr>
      <xdr:spPr>
        <a:xfrm>
          <a:off x="358140" y="535686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7"/>
  <sheetViews>
    <sheetView tabSelected="1" workbookViewId="0">
      <selection activeCell="A3" sqref="A3:L3"/>
    </sheetView>
  </sheetViews>
  <sheetFormatPr defaultColWidth="9.140625" defaultRowHeight="15" x14ac:dyDescent="0.25"/>
  <cols>
    <col min="1" max="1" width="5.7109375" style="4" customWidth="1"/>
    <col min="2" max="2" width="56.5703125" style="6" customWidth="1"/>
    <col min="3" max="3" width="14.85546875" style="1" customWidth="1"/>
    <col min="4" max="4" width="14" style="1" customWidth="1"/>
    <col min="5" max="5" width="10" style="1" customWidth="1"/>
    <col min="6" max="6" width="13.7109375" style="1" customWidth="1"/>
    <col min="7" max="7" width="12.42578125" style="1" customWidth="1"/>
    <col min="8" max="9" width="13.140625" style="1" customWidth="1"/>
    <col min="10" max="10" width="14.28515625" style="1" customWidth="1"/>
    <col min="11" max="11" width="12.7109375" style="1" customWidth="1"/>
    <col min="12" max="12" width="9.42578125" style="1" customWidth="1"/>
    <col min="13" max="13" width="12" style="2" customWidth="1"/>
    <col min="14" max="14" width="16.28515625" style="3" customWidth="1"/>
    <col min="15" max="16" width="15.28515625" style="3" customWidth="1"/>
    <col min="17" max="239" width="9.140625" style="1"/>
    <col min="240" max="240" width="5.7109375" style="1" customWidth="1"/>
    <col min="241" max="241" width="8.42578125" style="1" customWidth="1"/>
    <col min="242" max="242" width="7.85546875" style="1" customWidth="1"/>
    <col min="243" max="243" width="87.42578125" style="1" customWidth="1"/>
    <col min="244" max="244" width="16.28515625" style="1" customWidth="1"/>
    <col min="245" max="246" width="14.28515625" style="1" customWidth="1"/>
    <col min="247" max="247" width="15.5703125" style="1" customWidth="1"/>
    <col min="248" max="248" width="15" style="1" customWidth="1"/>
    <col min="249" max="249" width="13.5703125" style="1" customWidth="1"/>
    <col min="250" max="250" width="16.7109375" style="1" customWidth="1"/>
    <col min="251" max="251" width="19.7109375" style="1" bestFit="1" customWidth="1"/>
    <col min="252" max="252" width="7.7109375" style="1" bestFit="1" customWidth="1"/>
    <col min="253" max="253" width="17" style="1" customWidth="1"/>
    <col min="254" max="254" width="14.85546875" style="1" customWidth="1"/>
    <col min="255" max="255" width="19.5703125" style="1" customWidth="1"/>
    <col min="256" max="258" width="0" style="1" hidden="1" customWidth="1"/>
    <col min="259" max="259" width="13.42578125" style="1" bestFit="1" customWidth="1"/>
    <col min="260" max="260" width="9.140625" style="1"/>
    <col min="261" max="261" width="9.28515625" style="1" bestFit="1" customWidth="1"/>
    <col min="262" max="495" width="9.140625" style="1"/>
    <col min="496" max="496" width="5.7109375" style="1" customWidth="1"/>
    <col min="497" max="497" width="8.42578125" style="1" customWidth="1"/>
    <col min="498" max="498" width="7.85546875" style="1" customWidth="1"/>
    <col min="499" max="499" width="87.42578125" style="1" customWidth="1"/>
    <col min="500" max="500" width="16.28515625" style="1" customWidth="1"/>
    <col min="501" max="502" width="14.28515625" style="1" customWidth="1"/>
    <col min="503" max="503" width="15.5703125" style="1" customWidth="1"/>
    <col min="504" max="504" width="15" style="1" customWidth="1"/>
    <col min="505" max="505" width="13.5703125" style="1" customWidth="1"/>
    <col min="506" max="506" width="16.7109375" style="1" customWidth="1"/>
    <col min="507" max="507" width="19.7109375" style="1" bestFit="1" customWidth="1"/>
    <col min="508" max="508" width="7.7109375" style="1" bestFit="1" customWidth="1"/>
    <col min="509" max="509" width="17" style="1" customWidth="1"/>
    <col min="510" max="510" width="14.85546875" style="1" customWidth="1"/>
    <col min="511" max="511" width="19.5703125" style="1" customWidth="1"/>
    <col min="512" max="514" width="0" style="1" hidden="1" customWidth="1"/>
    <col min="515" max="515" width="13.42578125" style="1" bestFit="1" customWidth="1"/>
    <col min="516" max="516" width="9.140625" style="1"/>
    <col min="517" max="517" width="9.28515625" style="1" bestFit="1" customWidth="1"/>
    <col min="518" max="751" width="9.140625" style="1"/>
    <col min="752" max="752" width="5.7109375" style="1" customWidth="1"/>
    <col min="753" max="753" width="8.42578125" style="1" customWidth="1"/>
    <col min="754" max="754" width="7.85546875" style="1" customWidth="1"/>
    <col min="755" max="755" width="87.42578125" style="1" customWidth="1"/>
    <col min="756" max="756" width="16.28515625" style="1" customWidth="1"/>
    <col min="757" max="758" width="14.28515625" style="1" customWidth="1"/>
    <col min="759" max="759" width="15.5703125" style="1" customWidth="1"/>
    <col min="760" max="760" width="15" style="1" customWidth="1"/>
    <col min="761" max="761" width="13.5703125" style="1" customWidth="1"/>
    <col min="762" max="762" width="16.7109375" style="1" customWidth="1"/>
    <col min="763" max="763" width="19.7109375" style="1" bestFit="1" customWidth="1"/>
    <col min="764" max="764" width="7.7109375" style="1" bestFit="1" customWidth="1"/>
    <col min="765" max="765" width="17" style="1" customWidth="1"/>
    <col min="766" max="766" width="14.85546875" style="1" customWidth="1"/>
    <col min="767" max="767" width="19.5703125" style="1" customWidth="1"/>
    <col min="768" max="770" width="0" style="1" hidden="1" customWidth="1"/>
    <col min="771" max="771" width="13.42578125" style="1" bestFit="1" customWidth="1"/>
    <col min="772" max="772" width="9.140625" style="1"/>
    <col min="773" max="773" width="9.28515625" style="1" bestFit="1" customWidth="1"/>
    <col min="774" max="1007" width="9.140625" style="1"/>
    <col min="1008" max="1008" width="5.7109375" style="1" customWidth="1"/>
    <col min="1009" max="1009" width="8.42578125" style="1" customWidth="1"/>
    <col min="1010" max="1010" width="7.85546875" style="1" customWidth="1"/>
    <col min="1011" max="1011" width="87.42578125" style="1" customWidth="1"/>
    <col min="1012" max="1012" width="16.28515625" style="1" customWidth="1"/>
    <col min="1013" max="1014" width="14.28515625" style="1" customWidth="1"/>
    <col min="1015" max="1015" width="15.5703125" style="1" customWidth="1"/>
    <col min="1016" max="1016" width="15" style="1" customWidth="1"/>
    <col min="1017" max="1017" width="13.5703125" style="1" customWidth="1"/>
    <col min="1018" max="1018" width="16.7109375" style="1" customWidth="1"/>
    <col min="1019" max="1019" width="19.7109375" style="1" bestFit="1" customWidth="1"/>
    <col min="1020" max="1020" width="7.7109375" style="1" bestFit="1" customWidth="1"/>
    <col min="1021" max="1021" width="17" style="1" customWidth="1"/>
    <col min="1022" max="1022" width="14.85546875" style="1" customWidth="1"/>
    <col min="1023" max="1023" width="19.5703125" style="1" customWidth="1"/>
    <col min="1024" max="1026" width="0" style="1" hidden="1" customWidth="1"/>
    <col min="1027" max="1027" width="13.42578125" style="1" bestFit="1" customWidth="1"/>
    <col min="1028" max="1028" width="9.140625" style="1"/>
    <col min="1029" max="1029" width="9.28515625" style="1" bestFit="1" customWidth="1"/>
    <col min="1030" max="1263" width="9.140625" style="1"/>
    <col min="1264" max="1264" width="5.7109375" style="1" customWidth="1"/>
    <col min="1265" max="1265" width="8.42578125" style="1" customWidth="1"/>
    <col min="1266" max="1266" width="7.85546875" style="1" customWidth="1"/>
    <col min="1267" max="1267" width="87.42578125" style="1" customWidth="1"/>
    <col min="1268" max="1268" width="16.28515625" style="1" customWidth="1"/>
    <col min="1269" max="1270" width="14.28515625" style="1" customWidth="1"/>
    <col min="1271" max="1271" width="15.5703125" style="1" customWidth="1"/>
    <col min="1272" max="1272" width="15" style="1" customWidth="1"/>
    <col min="1273" max="1273" width="13.5703125" style="1" customWidth="1"/>
    <col min="1274" max="1274" width="16.7109375" style="1" customWidth="1"/>
    <col min="1275" max="1275" width="19.7109375" style="1" bestFit="1" customWidth="1"/>
    <col min="1276" max="1276" width="7.7109375" style="1" bestFit="1" customWidth="1"/>
    <col min="1277" max="1277" width="17" style="1" customWidth="1"/>
    <col min="1278" max="1278" width="14.85546875" style="1" customWidth="1"/>
    <col min="1279" max="1279" width="19.5703125" style="1" customWidth="1"/>
    <col min="1280" max="1282" width="0" style="1" hidden="1" customWidth="1"/>
    <col min="1283" max="1283" width="13.42578125" style="1" bestFit="1" customWidth="1"/>
    <col min="1284" max="1284" width="9.140625" style="1"/>
    <col min="1285" max="1285" width="9.28515625" style="1" bestFit="1" customWidth="1"/>
    <col min="1286" max="1519" width="9.140625" style="1"/>
    <col min="1520" max="1520" width="5.7109375" style="1" customWidth="1"/>
    <col min="1521" max="1521" width="8.42578125" style="1" customWidth="1"/>
    <col min="1522" max="1522" width="7.85546875" style="1" customWidth="1"/>
    <col min="1523" max="1523" width="87.42578125" style="1" customWidth="1"/>
    <col min="1524" max="1524" width="16.28515625" style="1" customWidth="1"/>
    <col min="1525" max="1526" width="14.28515625" style="1" customWidth="1"/>
    <col min="1527" max="1527" width="15.5703125" style="1" customWidth="1"/>
    <col min="1528" max="1528" width="15" style="1" customWidth="1"/>
    <col min="1529" max="1529" width="13.5703125" style="1" customWidth="1"/>
    <col min="1530" max="1530" width="16.7109375" style="1" customWidth="1"/>
    <col min="1531" max="1531" width="19.7109375" style="1" bestFit="1" customWidth="1"/>
    <col min="1532" max="1532" width="7.7109375" style="1" bestFit="1" customWidth="1"/>
    <col min="1533" max="1533" width="17" style="1" customWidth="1"/>
    <col min="1534" max="1534" width="14.85546875" style="1" customWidth="1"/>
    <col min="1535" max="1535" width="19.5703125" style="1" customWidth="1"/>
    <col min="1536" max="1538" width="0" style="1" hidden="1" customWidth="1"/>
    <col min="1539" max="1539" width="13.42578125" style="1" bestFit="1" customWidth="1"/>
    <col min="1540" max="1540" width="9.140625" style="1"/>
    <col min="1541" max="1541" width="9.28515625" style="1" bestFit="1" customWidth="1"/>
    <col min="1542" max="1775" width="9.140625" style="1"/>
    <col min="1776" max="1776" width="5.7109375" style="1" customWidth="1"/>
    <col min="1777" max="1777" width="8.42578125" style="1" customWidth="1"/>
    <col min="1778" max="1778" width="7.85546875" style="1" customWidth="1"/>
    <col min="1779" max="1779" width="87.42578125" style="1" customWidth="1"/>
    <col min="1780" max="1780" width="16.28515625" style="1" customWidth="1"/>
    <col min="1781" max="1782" width="14.28515625" style="1" customWidth="1"/>
    <col min="1783" max="1783" width="15.5703125" style="1" customWidth="1"/>
    <col min="1784" max="1784" width="15" style="1" customWidth="1"/>
    <col min="1785" max="1785" width="13.5703125" style="1" customWidth="1"/>
    <col min="1786" max="1786" width="16.7109375" style="1" customWidth="1"/>
    <col min="1787" max="1787" width="19.7109375" style="1" bestFit="1" customWidth="1"/>
    <col min="1788" max="1788" width="7.7109375" style="1" bestFit="1" customWidth="1"/>
    <col min="1789" max="1789" width="17" style="1" customWidth="1"/>
    <col min="1790" max="1790" width="14.85546875" style="1" customWidth="1"/>
    <col min="1791" max="1791" width="19.5703125" style="1" customWidth="1"/>
    <col min="1792" max="1794" width="0" style="1" hidden="1" customWidth="1"/>
    <col min="1795" max="1795" width="13.42578125" style="1" bestFit="1" customWidth="1"/>
    <col min="1796" max="1796" width="9.140625" style="1"/>
    <col min="1797" max="1797" width="9.28515625" style="1" bestFit="1" customWidth="1"/>
    <col min="1798" max="2031" width="9.140625" style="1"/>
    <col min="2032" max="2032" width="5.7109375" style="1" customWidth="1"/>
    <col min="2033" max="2033" width="8.42578125" style="1" customWidth="1"/>
    <col min="2034" max="2034" width="7.85546875" style="1" customWidth="1"/>
    <col min="2035" max="2035" width="87.42578125" style="1" customWidth="1"/>
    <col min="2036" max="2036" width="16.28515625" style="1" customWidth="1"/>
    <col min="2037" max="2038" width="14.28515625" style="1" customWidth="1"/>
    <col min="2039" max="2039" width="15.5703125" style="1" customWidth="1"/>
    <col min="2040" max="2040" width="15" style="1" customWidth="1"/>
    <col min="2041" max="2041" width="13.5703125" style="1" customWidth="1"/>
    <col min="2042" max="2042" width="16.7109375" style="1" customWidth="1"/>
    <col min="2043" max="2043" width="19.7109375" style="1" bestFit="1" customWidth="1"/>
    <col min="2044" max="2044" width="7.7109375" style="1" bestFit="1" customWidth="1"/>
    <col min="2045" max="2045" width="17" style="1" customWidth="1"/>
    <col min="2046" max="2046" width="14.85546875" style="1" customWidth="1"/>
    <col min="2047" max="2047" width="19.5703125" style="1" customWidth="1"/>
    <col min="2048" max="2050" width="0" style="1" hidden="1" customWidth="1"/>
    <col min="2051" max="2051" width="13.42578125" style="1" bestFit="1" customWidth="1"/>
    <col min="2052" max="2052" width="9.140625" style="1"/>
    <col min="2053" max="2053" width="9.28515625" style="1" bestFit="1" customWidth="1"/>
    <col min="2054" max="2287" width="9.140625" style="1"/>
    <col min="2288" max="2288" width="5.7109375" style="1" customWidth="1"/>
    <col min="2289" max="2289" width="8.42578125" style="1" customWidth="1"/>
    <col min="2290" max="2290" width="7.85546875" style="1" customWidth="1"/>
    <col min="2291" max="2291" width="87.42578125" style="1" customWidth="1"/>
    <col min="2292" max="2292" width="16.28515625" style="1" customWidth="1"/>
    <col min="2293" max="2294" width="14.28515625" style="1" customWidth="1"/>
    <col min="2295" max="2295" width="15.5703125" style="1" customWidth="1"/>
    <col min="2296" max="2296" width="15" style="1" customWidth="1"/>
    <col min="2297" max="2297" width="13.5703125" style="1" customWidth="1"/>
    <col min="2298" max="2298" width="16.7109375" style="1" customWidth="1"/>
    <col min="2299" max="2299" width="19.7109375" style="1" bestFit="1" customWidth="1"/>
    <col min="2300" max="2300" width="7.7109375" style="1" bestFit="1" customWidth="1"/>
    <col min="2301" max="2301" width="17" style="1" customWidth="1"/>
    <col min="2302" max="2302" width="14.85546875" style="1" customWidth="1"/>
    <col min="2303" max="2303" width="19.5703125" style="1" customWidth="1"/>
    <col min="2304" max="2306" width="0" style="1" hidden="1" customWidth="1"/>
    <col min="2307" max="2307" width="13.42578125" style="1" bestFit="1" customWidth="1"/>
    <col min="2308" max="2308" width="9.140625" style="1"/>
    <col min="2309" max="2309" width="9.28515625" style="1" bestFit="1" customWidth="1"/>
    <col min="2310" max="2543" width="9.140625" style="1"/>
    <col min="2544" max="2544" width="5.7109375" style="1" customWidth="1"/>
    <col min="2545" max="2545" width="8.42578125" style="1" customWidth="1"/>
    <col min="2546" max="2546" width="7.85546875" style="1" customWidth="1"/>
    <col min="2547" max="2547" width="87.42578125" style="1" customWidth="1"/>
    <col min="2548" max="2548" width="16.28515625" style="1" customWidth="1"/>
    <col min="2549" max="2550" width="14.28515625" style="1" customWidth="1"/>
    <col min="2551" max="2551" width="15.5703125" style="1" customWidth="1"/>
    <col min="2552" max="2552" width="15" style="1" customWidth="1"/>
    <col min="2553" max="2553" width="13.5703125" style="1" customWidth="1"/>
    <col min="2554" max="2554" width="16.7109375" style="1" customWidth="1"/>
    <col min="2555" max="2555" width="19.7109375" style="1" bestFit="1" customWidth="1"/>
    <col min="2556" max="2556" width="7.7109375" style="1" bestFit="1" customWidth="1"/>
    <col min="2557" max="2557" width="17" style="1" customWidth="1"/>
    <col min="2558" max="2558" width="14.85546875" style="1" customWidth="1"/>
    <col min="2559" max="2559" width="19.5703125" style="1" customWidth="1"/>
    <col min="2560" max="2562" width="0" style="1" hidden="1" customWidth="1"/>
    <col min="2563" max="2563" width="13.42578125" style="1" bestFit="1" customWidth="1"/>
    <col min="2564" max="2564" width="9.140625" style="1"/>
    <col min="2565" max="2565" width="9.28515625" style="1" bestFit="1" customWidth="1"/>
    <col min="2566" max="2799" width="9.140625" style="1"/>
    <col min="2800" max="2800" width="5.7109375" style="1" customWidth="1"/>
    <col min="2801" max="2801" width="8.42578125" style="1" customWidth="1"/>
    <col min="2802" max="2802" width="7.85546875" style="1" customWidth="1"/>
    <col min="2803" max="2803" width="87.42578125" style="1" customWidth="1"/>
    <col min="2804" max="2804" width="16.28515625" style="1" customWidth="1"/>
    <col min="2805" max="2806" width="14.28515625" style="1" customWidth="1"/>
    <col min="2807" max="2807" width="15.5703125" style="1" customWidth="1"/>
    <col min="2808" max="2808" width="15" style="1" customWidth="1"/>
    <col min="2809" max="2809" width="13.5703125" style="1" customWidth="1"/>
    <col min="2810" max="2810" width="16.7109375" style="1" customWidth="1"/>
    <col min="2811" max="2811" width="19.7109375" style="1" bestFit="1" customWidth="1"/>
    <col min="2812" max="2812" width="7.7109375" style="1" bestFit="1" customWidth="1"/>
    <col min="2813" max="2813" width="17" style="1" customWidth="1"/>
    <col min="2814" max="2814" width="14.85546875" style="1" customWidth="1"/>
    <col min="2815" max="2815" width="19.5703125" style="1" customWidth="1"/>
    <col min="2816" max="2818" width="0" style="1" hidden="1" customWidth="1"/>
    <col min="2819" max="2819" width="13.42578125" style="1" bestFit="1" customWidth="1"/>
    <col min="2820" max="2820" width="9.140625" style="1"/>
    <col min="2821" max="2821" width="9.28515625" style="1" bestFit="1" customWidth="1"/>
    <col min="2822" max="3055" width="9.140625" style="1"/>
    <col min="3056" max="3056" width="5.7109375" style="1" customWidth="1"/>
    <col min="3057" max="3057" width="8.42578125" style="1" customWidth="1"/>
    <col min="3058" max="3058" width="7.85546875" style="1" customWidth="1"/>
    <col min="3059" max="3059" width="87.42578125" style="1" customWidth="1"/>
    <col min="3060" max="3060" width="16.28515625" style="1" customWidth="1"/>
    <col min="3061" max="3062" width="14.28515625" style="1" customWidth="1"/>
    <col min="3063" max="3063" width="15.5703125" style="1" customWidth="1"/>
    <col min="3064" max="3064" width="15" style="1" customWidth="1"/>
    <col min="3065" max="3065" width="13.5703125" style="1" customWidth="1"/>
    <col min="3066" max="3066" width="16.7109375" style="1" customWidth="1"/>
    <col min="3067" max="3067" width="19.7109375" style="1" bestFit="1" customWidth="1"/>
    <col min="3068" max="3068" width="7.7109375" style="1" bestFit="1" customWidth="1"/>
    <col min="3069" max="3069" width="17" style="1" customWidth="1"/>
    <col min="3070" max="3070" width="14.85546875" style="1" customWidth="1"/>
    <col min="3071" max="3071" width="19.5703125" style="1" customWidth="1"/>
    <col min="3072" max="3074" width="0" style="1" hidden="1" customWidth="1"/>
    <col min="3075" max="3075" width="13.42578125" style="1" bestFit="1" customWidth="1"/>
    <col min="3076" max="3076" width="9.140625" style="1"/>
    <col min="3077" max="3077" width="9.28515625" style="1" bestFit="1" customWidth="1"/>
    <col min="3078" max="3311" width="9.140625" style="1"/>
    <col min="3312" max="3312" width="5.7109375" style="1" customWidth="1"/>
    <col min="3313" max="3313" width="8.42578125" style="1" customWidth="1"/>
    <col min="3314" max="3314" width="7.85546875" style="1" customWidth="1"/>
    <col min="3315" max="3315" width="87.42578125" style="1" customWidth="1"/>
    <col min="3316" max="3316" width="16.28515625" style="1" customWidth="1"/>
    <col min="3317" max="3318" width="14.28515625" style="1" customWidth="1"/>
    <col min="3319" max="3319" width="15.5703125" style="1" customWidth="1"/>
    <col min="3320" max="3320" width="15" style="1" customWidth="1"/>
    <col min="3321" max="3321" width="13.5703125" style="1" customWidth="1"/>
    <col min="3322" max="3322" width="16.7109375" style="1" customWidth="1"/>
    <col min="3323" max="3323" width="19.7109375" style="1" bestFit="1" customWidth="1"/>
    <col min="3324" max="3324" width="7.7109375" style="1" bestFit="1" customWidth="1"/>
    <col min="3325" max="3325" width="17" style="1" customWidth="1"/>
    <col min="3326" max="3326" width="14.85546875" style="1" customWidth="1"/>
    <col min="3327" max="3327" width="19.5703125" style="1" customWidth="1"/>
    <col min="3328" max="3330" width="0" style="1" hidden="1" customWidth="1"/>
    <col min="3331" max="3331" width="13.42578125" style="1" bestFit="1" customWidth="1"/>
    <col min="3332" max="3332" width="9.140625" style="1"/>
    <col min="3333" max="3333" width="9.28515625" style="1" bestFit="1" customWidth="1"/>
    <col min="3334" max="3567" width="9.140625" style="1"/>
    <col min="3568" max="3568" width="5.7109375" style="1" customWidth="1"/>
    <col min="3569" max="3569" width="8.42578125" style="1" customWidth="1"/>
    <col min="3570" max="3570" width="7.85546875" style="1" customWidth="1"/>
    <col min="3571" max="3571" width="87.42578125" style="1" customWidth="1"/>
    <col min="3572" max="3572" width="16.28515625" style="1" customWidth="1"/>
    <col min="3573" max="3574" width="14.28515625" style="1" customWidth="1"/>
    <col min="3575" max="3575" width="15.5703125" style="1" customWidth="1"/>
    <col min="3576" max="3576" width="15" style="1" customWidth="1"/>
    <col min="3577" max="3577" width="13.5703125" style="1" customWidth="1"/>
    <col min="3578" max="3578" width="16.7109375" style="1" customWidth="1"/>
    <col min="3579" max="3579" width="19.7109375" style="1" bestFit="1" customWidth="1"/>
    <col min="3580" max="3580" width="7.7109375" style="1" bestFit="1" customWidth="1"/>
    <col min="3581" max="3581" width="17" style="1" customWidth="1"/>
    <col min="3582" max="3582" width="14.85546875" style="1" customWidth="1"/>
    <col min="3583" max="3583" width="19.5703125" style="1" customWidth="1"/>
    <col min="3584" max="3586" width="0" style="1" hidden="1" customWidth="1"/>
    <col min="3587" max="3587" width="13.42578125" style="1" bestFit="1" customWidth="1"/>
    <col min="3588" max="3588" width="9.140625" style="1"/>
    <col min="3589" max="3589" width="9.28515625" style="1" bestFit="1" customWidth="1"/>
    <col min="3590" max="3823" width="9.140625" style="1"/>
    <col min="3824" max="3824" width="5.7109375" style="1" customWidth="1"/>
    <col min="3825" max="3825" width="8.42578125" style="1" customWidth="1"/>
    <col min="3826" max="3826" width="7.85546875" style="1" customWidth="1"/>
    <col min="3827" max="3827" width="87.42578125" style="1" customWidth="1"/>
    <col min="3828" max="3828" width="16.28515625" style="1" customWidth="1"/>
    <col min="3829" max="3830" width="14.28515625" style="1" customWidth="1"/>
    <col min="3831" max="3831" width="15.5703125" style="1" customWidth="1"/>
    <col min="3832" max="3832" width="15" style="1" customWidth="1"/>
    <col min="3833" max="3833" width="13.5703125" style="1" customWidth="1"/>
    <col min="3834" max="3834" width="16.7109375" style="1" customWidth="1"/>
    <col min="3835" max="3835" width="19.7109375" style="1" bestFit="1" customWidth="1"/>
    <col min="3836" max="3836" width="7.7109375" style="1" bestFit="1" customWidth="1"/>
    <col min="3837" max="3837" width="17" style="1" customWidth="1"/>
    <col min="3838" max="3838" width="14.85546875" style="1" customWidth="1"/>
    <col min="3839" max="3839" width="19.5703125" style="1" customWidth="1"/>
    <col min="3840" max="3842" width="0" style="1" hidden="1" customWidth="1"/>
    <col min="3843" max="3843" width="13.42578125" style="1" bestFit="1" customWidth="1"/>
    <col min="3844" max="3844" width="9.140625" style="1"/>
    <col min="3845" max="3845" width="9.28515625" style="1" bestFit="1" customWidth="1"/>
    <col min="3846" max="4079" width="9.140625" style="1"/>
    <col min="4080" max="4080" width="5.7109375" style="1" customWidth="1"/>
    <col min="4081" max="4081" width="8.42578125" style="1" customWidth="1"/>
    <col min="4082" max="4082" width="7.85546875" style="1" customWidth="1"/>
    <col min="4083" max="4083" width="87.42578125" style="1" customWidth="1"/>
    <col min="4084" max="4084" width="16.28515625" style="1" customWidth="1"/>
    <col min="4085" max="4086" width="14.28515625" style="1" customWidth="1"/>
    <col min="4087" max="4087" width="15.5703125" style="1" customWidth="1"/>
    <col min="4088" max="4088" width="15" style="1" customWidth="1"/>
    <col min="4089" max="4089" width="13.5703125" style="1" customWidth="1"/>
    <col min="4090" max="4090" width="16.7109375" style="1" customWidth="1"/>
    <col min="4091" max="4091" width="19.7109375" style="1" bestFit="1" customWidth="1"/>
    <col min="4092" max="4092" width="7.7109375" style="1" bestFit="1" customWidth="1"/>
    <col min="4093" max="4093" width="17" style="1" customWidth="1"/>
    <col min="4094" max="4094" width="14.85546875" style="1" customWidth="1"/>
    <col min="4095" max="4095" width="19.5703125" style="1" customWidth="1"/>
    <col min="4096" max="4098" width="0" style="1" hidden="1" customWidth="1"/>
    <col min="4099" max="4099" width="13.42578125" style="1" bestFit="1" customWidth="1"/>
    <col min="4100" max="4100" width="9.140625" style="1"/>
    <col min="4101" max="4101" width="9.28515625" style="1" bestFit="1" customWidth="1"/>
    <col min="4102" max="4335" width="9.140625" style="1"/>
    <col min="4336" max="4336" width="5.7109375" style="1" customWidth="1"/>
    <col min="4337" max="4337" width="8.42578125" style="1" customWidth="1"/>
    <col min="4338" max="4338" width="7.85546875" style="1" customWidth="1"/>
    <col min="4339" max="4339" width="87.42578125" style="1" customWidth="1"/>
    <col min="4340" max="4340" width="16.28515625" style="1" customWidth="1"/>
    <col min="4341" max="4342" width="14.28515625" style="1" customWidth="1"/>
    <col min="4343" max="4343" width="15.5703125" style="1" customWidth="1"/>
    <col min="4344" max="4344" width="15" style="1" customWidth="1"/>
    <col min="4345" max="4345" width="13.5703125" style="1" customWidth="1"/>
    <col min="4346" max="4346" width="16.7109375" style="1" customWidth="1"/>
    <col min="4347" max="4347" width="19.7109375" style="1" bestFit="1" customWidth="1"/>
    <col min="4348" max="4348" width="7.7109375" style="1" bestFit="1" customWidth="1"/>
    <col min="4349" max="4349" width="17" style="1" customWidth="1"/>
    <col min="4350" max="4350" width="14.85546875" style="1" customWidth="1"/>
    <col min="4351" max="4351" width="19.5703125" style="1" customWidth="1"/>
    <col min="4352" max="4354" width="0" style="1" hidden="1" customWidth="1"/>
    <col min="4355" max="4355" width="13.42578125" style="1" bestFit="1" customWidth="1"/>
    <col min="4356" max="4356" width="9.140625" style="1"/>
    <col min="4357" max="4357" width="9.28515625" style="1" bestFit="1" customWidth="1"/>
    <col min="4358" max="4591" width="9.140625" style="1"/>
    <col min="4592" max="4592" width="5.7109375" style="1" customWidth="1"/>
    <col min="4593" max="4593" width="8.42578125" style="1" customWidth="1"/>
    <col min="4594" max="4594" width="7.85546875" style="1" customWidth="1"/>
    <col min="4595" max="4595" width="87.42578125" style="1" customWidth="1"/>
    <col min="4596" max="4596" width="16.28515625" style="1" customWidth="1"/>
    <col min="4597" max="4598" width="14.28515625" style="1" customWidth="1"/>
    <col min="4599" max="4599" width="15.5703125" style="1" customWidth="1"/>
    <col min="4600" max="4600" width="15" style="1" customWidth="1"/>
    <col min="4601" max="4601" width="13.5703125" style="1" customWidth="1"/>
    <col min="4602" max="4602" width="16.7109375" style="1" customWidth="1"/>
    <col min="4603" max="4603" width="19.7109375" style="1" bestFit="1" customWidth="1"/>
    <col min="4604" max="4604" width="7.7109375" style="1" bestFit="1" customWidth="1"/>
    <col min="4605" max="4605" width="17" style="1" customWidth="1"/>
    <col min="4606" max="4606" width="14.85546875" style="1" customWidth="1"/>
    <col min="4607" max="4607" width="19.5703125" style="1" customWidth="1"/>
    <col min="4608" max="4610" width="0" style="1" hidden="1" customWidth="1"/>
    <col min="4611" max="4611" width="13.42578125" style="1" bestFit="1" customWidth="1"/>
    <col min="4612" max="4612" width="9.140625" style="1"/>
    <col min="4613" max="4613" width="9.28515625" style="1" bestFit="1" customWidth="1"/>
    <col min="4614" max="4847" width="9.140625" style="1"/>
    <col min="4848" max="4848" width="5.7109375" style="1" customWidth="1"/>
    <col min="4849" max="4849" width="8.42578125" style="1" customWidth="1"/>
    <col min="4850" max="4850" width="7.85546875" style="1" customWidth="1"/>
    <col min="4851" max="4851" width="87.42578125" style="1" customWidth="1"/>
    <col min="4852" max="4852" width="16.28515625" style="1" customWidth="1"/>
    <col min="4853" max="4854" width="14.28515625" style="1" customWidth="1"/>
    <col min="4855" max="4855" width="15.5703125" style="1" customWidth="1"/>
    <col min="4856" max="4856" width="15" style="1" customWidth="1"/>
    <col min="4857" max="4857" width="13.5703125" style="1" customWidth="1"/>
    <col min="4858" max="4858" width="16.7109375" style="1" customWidth="1"/>
    <col min="4859" max="4859" width="19.7109375" style="1" bestFit="1" customWidth="1"/>
    <col min="4860" max="4860" width="7.7109375" style="1" bestFit="1" customWidth="1"/>
    <col min="4861" max="4861" width="17" style="1" customWidth="1"/>
    <col min="4862" max="4862" width="14.85546875" style="1" customWidth="1"/>
    <col min="4863" max="4863" width="19.5703125" style="1" customWidth="1"/>
    <col min="4864" max="4866" width="0" style="1" hidden="1" customWidth="1"/>
    <col min="4867" max="4867" width="13.42578125" style="1" bestFit="1" customWidth="1"/>
    <col min="4868" max="4868" width="9.140625" style="1"/>
    <col min="4869" max="4869" width="9.28515625" style="1" bestFit="1" customWidth="1"/>
    <col min="4870" max="5103" width="9.140625" style="1"/>
    <col min="5104" max="5104" width="5.7109375" style="1" customWidth="1"/>
    <col min="5105" max="5105" width="8.42578125" style="1" customWidth="1"/>
    <col min="5106" max="5106" width="7.85546875" style="1" customWidth="1"/>
    <col min="5107" max="5107" width="87.42578125" style="1" customWidth="1"/>
    <col min="5108" max="5108" width="16.28515625" style="1" customWidth="1"/>
    <col min="5109" max="5110" width="14.28515625" style="1" customWidth="1"/>
    <col min="5111" max="5111" width="15.5703125" style="1" customWidth="1"/>
    <col min="5112" max="5112" width="15" style="1" customWidth="1"/>
    <col min="5113" max="5113" width="13.5703125" style="1" customWidth="1"/>
    <col min="5114" max="5114" width="16.7109375" style="1" customWidth="1"/>
    <col min="5115" max="5115" width="19.7109375" style="1" bestFit="1" customWidth="1"/>
    <col min="5116" max="5116" width="7.7109375" style="1" bestFit="1" customWidth="1"/>
    <col min="5117" max="5117" width="17" style="1" customWidth="1"/>
    <col min="5118" max="5118" width="14.85546875" style="1" customWidth="1"/>
    <col min="5119" max="5119" width="19.5703125" style="1" customWidth="1"/>
    <col min="5120" max="5122" width="0" style="1" hidden="1" customWidth="1"/>
    <col min="5123" max="5123" width="13.42578125" style="1" bestFit="1" customWidth="1"/>
    <col min="5124" max="5124" width="9.140625" style="1"/>
    <col min="5125" max="5125" width="9.28515625" style="1" bestFit="1" customWidth="1"/>
    <col min="5126" max="5359" width="9.140625" style="1"/>
    <col min="5360" max="5360" width="5.7109375" style="1" customWidth="1"/>
    <col min="5361" max="5361" width="8.42578125" style="1" customWidth="1"/>
    <col min="5362" max="5362" width="7.85546875" style="1" customWidth="1"/>
    <col min="5363" max="5363" width="87.42578125" style="1" customWidth="1"/>
    <col min="5364" max="5364" width="16.28515625" style="1" customWidth="1"/>
    <col min="5365" max="5366" width="14.28515625" style="1" customWidth="1"/>
    <col min="5367" max="5367" width="15.5703125" style="1" customWidth="1"/>
    <col min="5368" max="5368" width="15" style="1" customWidth="1"/>
    <col min="5369" max="5369" width="13.5703125" style="1" customWidth="1"/>
    <col min="5370" max="5370" width="16.7109375" style="1" customWidth="1"/>
    <col min="5371" max="5371" width="19.7109375" style="1" bestFit="1" customWidth="1"/>
    <col min="5372" max="5372" width="7.7109375" style="1" bestFit="1" customWidth="1"/>
    <col min="5373" max="5373" width="17" style="1" customWidth="1"/>
    <col min="5374" max="5374" width="14.85546875" style="1" customWidth="1"/>
    <col min="5375" max="5375" width="19.5703125" style="1" customWidth="1"/>
    <col min="5376" max="5378" width="0" style="1" hidden="1" customWidth="1"/>
    <col min="5379" max="5379" width="13.42578125" style="1" bestFit="1" customWidth="1"/>
    <col min="5380" max="5380" width="9.140625" style="1"/>
    <col min="5381" max="5381" width="9.28515625" style="1" bestFit="1" customWidth="1"/>
    <col min="5382" max="5615" width="9.140625" style="1"/>
    <col min="5616" max="5616" width="5.7109375" style="1" customWidth="1"/>
    <col min="5617" max="5617" width="8.42578125" style="1" customWidth="1"/>
    <col min="5618" max="5618" width="7.85546875" style="1" customWidth="1"/>
    <col min="5619" max="5619" width="87.42578125" style="1" customWidth="1"/>
    <col min="5620" max="5620" width="16.28515625" style="1" customWidth="1"/>
    <col min="5621" max="5622" width="14.28515625" style="1" customWidth="1"/>
    <col min="5623" max="5623" width="15.5703125" style="1" customWidth="1"/>
    <col min="5624" max="5624" width="15" style="1" customWidth="1"/>
    <col min="5625" max="5625" width="13.5703125" style="1" customWidth="1"/>
    <col min="5626" max="5626" width="16.7109375" style="1" customWidth="1"/>
    <col min="5627" max="5627" width="19.7109375" style="1" bestFit="1" customWidth="1"/>
    <col min="5628" max="5628" width="7.7109375" style="1" bestFit="1" customWidth="1"/>
    <col min="5629" max="5629" width="17" style="1" customWidth="1"/>
    <col min="5630" max="5630" width="14.85546875" style="1" customWidth="1"/>
    <col min="5631" max="5631" width="19.5703125" style="1" customWidth="1"/>
    <col min="5632" max="5634" width="0" style="1" hidden="1" customWidth="1"/>
    <col min="5635" max="5635" width="13.42578125" style="1" bestFit="1" customWidth="1"/>
    <col min="5636" max="5636" width="9.140625" style="1"/>
    <col min="5637" max="5637" width="9.28515625" style="1" bestFit="1" customWidth="1"/>
    <col min="5638" max="5871" width="9.140625" style="1"/>
    <col min="5872" max="5872" width="5.7109375" style="1" customWidth="1"/>
    <col min="5873" max="5873" width="8.42578125" style="1" customWidth="1"/>
    <col min="5874" max="5874" width="7.85546875" style="1" customWidth="1"/>
    <col min="5875" max="5875" width="87.42578125" style="1" customWidth="1"/>
    <col min="5876" max="5876" width="16.28515625" style="1" customWidth="1"/>
    <col min="5877" max="5878" width="14.28515625" style="1" customWidth="1"/>
    <col min="5879" max="5879" width="15.5703125" style="1" customWidth="1"/>
    <col min="5880" max="5880" width="15" style="1" customWidth="1"/>
    <col min="5881" max="5881" width="13.5703125" style="1" customWidth="1"/>
    <col min="5882" max="5882" width="16.7109375" style="1" customWidth="1"/>
    <col min="5883" max="5883" width="19.7109375" style="1" bestFit="1" customWidth="1"/>
    <col min="5884" max="5884" width="7.7109375" style="1" bestFit="1" customWidth="1"/>
    <col min="5885" max="5885" width="17" style="1" customWidth="1"/>
    <col min="5886" max="5886" width="14.85546875" style="1" customWidth="1"/>
    <col min="5887" max="5887" width="19.5703125" style="1" customWidth="1"/>
    <col min="5888" max="5890" width="0" style="1" hidden="1" customWidth="1"/>
    <col min="5891" max="5891" width="13.42578125" style="1" bestFit="1" customWidth="1"/>
    <col min="5892" max="5892" width="9.140625" style="1"/>
    <col min="5893" max="5893" width="9.28515625" style="1" bestFit="1" customWidth="1"/>
    <col min="5894" max="6127" width="9.140625" style="1"/>
    <col min="6128" max="6128" width="5.7109375" style="1" customWidth="1"/>
    <col min="6129" max="6129" width="8.42578125" style="1" customWidth="1"/>
    <col min="6130" max="6130" width="7.85546875" style="1" customWidth="1"/>
    <col min="6131" max="6131" width="87.42578125" style="1" customWidth="1"/>
    <col min="6132" max="6132" width="16.28515625" style="1" customWidth="1"/>
    <col min="6133" max="6134" width="14.28515625" style="1" customWidth="1"/>
    <col min="6135" max="6135" width="15.5703125" style="1" customWidth="1"/>
    <col min="6136" max="6136" width="15" style="1" customWidth="1"/>
    <col min="6137" max="6137" width="13.5703125" style="1" customWidth="1"/>
    <col min="6138" max="6138" width="16.7109375" style="1" customWidth="1"/>
    <col min="6139" max="6139" width="19.7109375" style="1" bestFit="1" customWidth="1"/>
    <col min="6140" max="6140" width="7.7109375" style="1" bestFit="1" customWidth="1"/>
    <col min="6141" max="6141" width="17" style="1" customWidth="1"/>
    <col min="6142" max="6142" width="14.85546875" style="1" customWidth="1"/>
    <col min="6143" max="6143" width="19.5703125" style="1" customWidth="1"/>
    <col min="6144" max="6146" width="0" style="1" hidden="1" customWidth="1"/>
    <col min="6147" max="6147" width="13.42578125" style="1" bestFit="1" customWidth="1"/>
    <col min="6148" max="6148" width="9.140625" style="1"/>
    <col min="6149" max="6149" width="9.28515625" style="1" bestFit="1" customWidth="1"/>
    <col min="6150" max="6383" width="9.140625" style="1"/>
    <col min="6384" max="6384" width="5.7109375" style="1" customWidth="1"/>
    <col min="6385" max="6385" width="8.42578125" style="1" customWidth="1"/>
    <col min="6386" max="6386" width="7.85546875" style="1" customWidth="1"/>
    <col min="6387" max="6387" width="87.42578125" style="1" customWidth="1"/>
    <col min="6388" max="6388" width="16.28515625" style="1" customWidth="1"/>
    <col min="6389" max="6390" width="14.28515625" style="1" customWidth="1"/>
    <col min="6391" max="6391" width="15.5703125" style="1" customWidth="1"/>
    <col min="6392" max="6392" width="15" style="1" customWidth="1"/>
    <col min="6393" max="6393" width="13.5703125" style="1" customWidth="1"/>
    <col min="6394" max="6394" width="16.7109375" style="1" customWidth="1"/>
    <col min="6395" max="6395" width="19.7109375" style="1" bestFit="1" customWidth="1"/>
    <col min="6396" max="6396" width="7.7109375" style="1" bestFit="1" customWidth="1"/>
    <col min="6397" max="6397" width="17" style="1" customWidth="1"/>
    <col min="6398" max="6398" width="14.85546875" style="1" customWidth="1"/>
    <col min="6399" max="6399" width="19.5703125" style="1" customWidth="1"/>
    <col min="6400" max="6402" width="0" style="1" hidden="1" customWidth="1"/>
    <col min="6403" max="6403" width="13.42578125" style="1" bestFit="1" customWidth="1"/>
    <col min="6404" max="6404" width="9.140625" style="1"/>
    <col min="6405" max="6405" width="9.28515625" style="1" bestFit="1" customWidth="1"/>
    <col min="6406" max="6639" width="9.140625" style="1"/>
    <col min="6640" max="6640" width="5.7109375" style="1" customWidth="1"/>
    <col min="6641" max="6641" width="8.42578125" style="1" customWidth="1"/>
    <col min="6642" max="6642" width="7.85546875" style="1" customWidth="1"/>
    <col min="6643" max="6643" width="87.42578125" style="1" customWidth="1"/>
    <col min="6644" max="6644" width="16.28515625" style="1" customWidth="1"/>
    <col min="6645" max="6646" width="14.28515625" style="1" customWidth="1"/>
    <col min="6647" max="6647" width="15.5703125" style="1" customWidth="1"/>
    <col min="6648" max="6648" width="15" style="1" customWidth="1"/>
    <col min="6649" max="6649" width="13.5703125" style="1" customWidth="1"/>
    <col min="6650" max="6650" width="16.7109375" style="1" customWidth="1"/>
    <col min="6651" max="6651" width="19.7109375" style="1" bestFit="1" customWidth="1"/>
    <col min="6652" max="6652" width="7.7109375" style="1" bestFit="1" customWidth="1"/>
    <col min="6653" max="6653" width="17" style="1" customWidth="1"/>
    <col min="6654" max="6654" width="14.85546875" style="1" customWidth="1"/>
    <col min="6655" max="6655" width="19.5703125" style="1" customWidth="1"/>
    <col min="6656" max="6658" width="0" style="1" hidden="1" customWidth="1"/>
    <col min="6659" max="6659" width="13.42578125" style="1" bestFit="1" customWidth="1"/>
    <col min="6660" max="6660" width="9.140625" style="1"/>
    <col min="6661" max="6661" width="9.28515625" style="1" bestFit="1" customWidth="1"/>
    <col min="6662" max="6895" width="9.140625" style="1"/>
    <col min="6896" max="6896" width="5.7109375" style="1" customWidth="1"/>
    <col min="6897" max="6897" width="8.42578125" style="1" customWidth="1"/>
    <col min="6898" max="6898" width="7.85546875" style="1" customWidth="1"/>
    <col min="6899" max="6899" width="87.42578125" style="1" customWidth="1"/>
    <col min="6900" max="6900" width="16.28515625" style="1" customWidth="1"/>
    <col min="6901" max="6902" width="14.28515625" style="1" customWidth="1"/>
    <col min="6903" max="6903" width="15.5703125" style="1" customWidth="1"/>
    <col min="6904" max="6904" width="15" style="1" customWidth="1"/>
    <col min="6905" max="6905" width="13.5703125" style="1" customWidth="1"/>
    <col min="6906" max="6906" width="16.7109375" style="1" customWidth="1"/>
    <col min="6907" max="6907" width="19.7109375" style="1" bestFit="1" customWidth="1"/>
    <col min="6908" max="6908" width="7.7109375" style="1" bestFit="1" customWidth="1"/>
    <col min="6909" max="6909" width="17" style="1" customWidth="1"/>
    <col min="6910" max="6910" width="14.85546875" style="1" customWidth="1"/>
    <col min="6911" max="6911" width="19.5703125" style="1" customWidth="1"/>
    <col min="6912" max="6914" width="0" style="1" hidden="1" customWidth="1"/>
    <col min="6915" max="6915" width="13.42578125" style="1" bestFit="1" customWidth="1"/>
    <col min="6916" max="6916" width="9.140625" style="1"/>
    <col min="6917" max="6917" width="9.28515625" style="1" bestFit="1" customWidth="1"/>
    <col min="6918" max="7151" width="9.140625" style="1"/>
    <col min="7152" max="7152" width="5.7109375" style="1" customWidth="1"/>
    <col min="7153" max="7153" width="8.42578125" style="1" customWidth="1"/>
    <col min="7154" max="7154" width="7.85546875" style="1" customWidth="1"/>
    <col min="7155" max="7155" width="87.42578125" style="1" customWidth="1"/>
    <col min="7156" max="7156" width="16.28515625" style="1" customWidth="1"/>
    <col min="7157" max="7158" width="14.28515625" style="1" customWidth="1"/>
    <col min="7159" max="7159" width="15.5703125" style="1" customWidth="1"/>
    <col min="7160" max="7160" width="15" style="1" customWidth="1"/>
    <col min="7161" max="7161" width="13.5703125" style="1" customWidth="1"/>
    <col min="7162" max="7162" width="16.7109375" style="1" customWidth="1"/>
    <col min="7163" max="7163" width="19.7109375" style="1" bestFit="1" customWidth="1"/>
    <col min="7164" max="7164" width="7.7109375" style="1" bestFit="1" customWidth="1"/>
    <col min="7165" max="7165" width="17" style="1" customWidth="1"/>
    <col min="7166" max="7166" width="14.85546875" style="1" customWidth="1"/>
    <col min="7167" max="7167" width="19.5703125" style="1" customWidth="1"/>
    <col min="7168" max="7170" width="0" style="1" hidden="1" customWidth="1"/>
    <col min="7171" max="7171" width="13.42578125" style="1" bestFit="1" customWidth="1"/>
    <col min="7172" max="7172" width="9.140625" style="1"/>
    <col min="7173" max="7173" width="9.28515625" style="1" bestFit="1" customWidth="1"/>
    <col min="7174" max="7407" width="9.140625" style="1"/>
    <col min="7408" max="7408" width="5.7109375" style="1" customWidth="1"/>
    <col min="7409" max="7409" width="8.42578125" style="1" customWidth="1"/>
    <col min="7410" max="7410" width="7.85546875" style="1" customWidth="1"/>
    <col min="7411" max="7411" width="87.42578125" style="1" customWidth="1"/>
    <col min="7412" max="7412" width="16.28515625" style="1" customWidth="1"/>
    <col min="7413" max="7414" width="14.28515625" style="1" customWidth="1"/>
    <col min="7415" max="7415" width="15.5703125" style="1" customWidth="1"/>
    <col min="7416" max="7416" width="15" style="1" customWidth="1"/>
    <col min="7417" max="7417" width="13.5703125" style="1" customWidth="1"/>
    <col min="7418" max="7418" width="16.7109375" style="1" customWidth="1"/>
    <col min="7419" max="7419" width="19.7109375" style="1" bestFit="1" customWidth="1"/>
    <col min="7420" max="7420" width="7.7109375" style="1" bestFit="1" customWidth="1"/>
    <col min="7421" max="7421" width="17" style="1" customWidth="1"/>
    <col min="7422" max="7422" width="14.85546875" style="1" customWidth="1"/>
    <col min="7423" max="7423" width="19.5703125" style="1" customWidth="1"/>
    <col min="7424" max="7426" width="0" style="1" hidden="1" customWidth="1"/>
    <col min="7427" max="7427" width="13.42578125" style="1" bestFit="1" customWidth="1"/>
    <col min="7428" max="7428" width="9.140625" style="1"/>
    <col min="7429" max="7429" width="9.28515625" style="1" bestFit="1" customWidth="1"/>
    <col min="7430" max="7663" width="9.140625" style="1"/>
    <col min="7664" max="7664" width="5.7109375" style="1" customWidth="1"/>
    <col min="7665" max="7665" width="8.42578125" style="1" customWidth="1"/>
    <col min="7666" max="7666" width="7.85546875" style="1" customWidth="1"/>
    <col min="7667" max="7667" width="87.42578125" style="1" customWidth="1"/>
    <col min="7668" max="7668" width="16.28515625" style="1" customWidth="1"/>
    <col min="7669" max="7670" width="14.28515625" style="1" customWidth="1"/>
    <col min="7671" max="7671" width="15.5703125" style="1" customWidth="1"/>
    <col min="7672" max="7672" width="15" style="1" customWidth="1"/>
    <col min="7673" max="7673" width="13.5703125" style="1" customWidth="1"/>
    <col min="7674" max="7674" width="16.7109375" style="1" customWidth="1"/>
    <col min="7675" max="7675" width="19.7109375" style="1" bestFit="1" customWidth="1"/>
    <col min="7676" max="7676" width="7.7109375" style="1" bestFit="1" customWidth="1"/>
    <col min="7677" max="7677" width="17" style="1" customWidth="1"/>
    <col min="7678" max="7678" width="14.85546875" style="1" customWidth="1"/>
    <col min="7679" max="7679" width="19.5703125" style="1" customWidth="1"/>
    <col min="7680" max="7682" width="0" style="1" hidden="1" customWidth="1"/>
    <col min="7683" max="7683" width="13.42578125" style="1" bestFit="1" customWidth="1"/>
    <col min="7684" max="7684" width="9.140625" style="1"/>
    <col min="7685" max="7685" width="9.28515625" style="1" bestFit="1" customWidth="1"/>
    <col min="7686" max="7919" width="9.140625" style="1"/>
    <col min="7920" max="7920" width="5.7109375" style="1" customWidth="1"/>
    <col min="7921" max="7921" width="8.42578125" style="1" customWidth="1"/>
    <col min="7922" max="7922" width="7.85546875" style="1" customWidth="1"/>
    <col min="7923" max="7923" width="87.42578125" style="1" customWidth="1"/>
    <col min="7924" max="7924" width="16.28515625" style="1" customWidth="1"/>
    <col min="7925" max="7926" width="14.28515625" style="1" customWidth="1"/>
    <col min="7927" max="7927" width="15.5703125" style="1" customWidth="1"/>
    <col min="7928" max="7928" width="15" style="1" customWidth="1"/>
    <col min="7929" max="7929" width="13.5703125" style="1" customWidth="1"/>
    <col min="7930" max="7930" width="16.7109375" style="1" customWidth="1"/>
    <col min="7931" max="7931" width="19.7109375" style="1" bestFit="1" customWidth="1"/>
    <col min="7932" max="7932" width="7.7109375" style="1" bestFit="1" customWidth="1"/>
    <col min="7933" max="7933" width="17" style="1" customWidth="1"/>
    <col min="7934" max="7934" width="14.85546875" style="1" customWidth="1"/>
    <col min="7935" max="7935" width="19.5703125" style="1" customWidth="1"/>
    <col min="7936" max="7938" width="0" style="1" hidden="1" customWidth="1"/>
    <col min="7939" max="7939" width="13.42578125" style="1" bestFit="1" customWidth="1"/>
    <col min="7940" max="7940" width="9.140625" style="1"/>
    <col min="7941" max="7941" width="9.28515625" style="1" bestFit="1" customWidth="1"/>
    <col min="7942" max="8175" width="9.140625" style="1"/>
    <col min="8176" max="8176" width="5.7109375" style="1" customWidth="1"/>
    <col min="8177" max="8177" width="8.42578125" style="1" customWidth="1"/>
    <col min="8178" max="8178" width="7.85546875" style="1" customWidth="1"/>
    <col min="8179" max="8179" width="87.42578125" style="1" customWidth="1"/>
    <col min="8180" max="8180" width="16.28515625" style="1" customWidth="1"/>
    <col min="8181" max="8182" width="14.28515625" style="1" customWidth="1"/>
    <col min="8183" max="8183" width="15.5703125" style="1" customWidth="1"/>
    <col min="8184" max="8184" width="15" style="1" customWidth="1"/>
    <col min="8185" max="8185" width="13.5703125" style="1" customWidth="1"/>
    <col min="8186" max="8186" width="16.7109375" style="1" customWidth="1"/>
    <col min="8187" max="8187" width="19.7109375" style="1" bestFit="1" customWidth="1"/>
    <col min="8188" max="8188" width="7.7109375" style="1" bestFit="1" customWidth="1"/>
    <col min="8189" max="8189" width="17" style="1" customWidth="1"/>
    <col min="8190" max="8190" width="14.85546875" style="1" customWidth="1"/>
    <col min="8191" max="8191" width="19.5703125" style="1" customWidth="1"/>
    <col min="8192" max="8194" width="0" style="1" hidden="1" customWidth="1"/>
    <col min="8195" max="8195" width="13.42578125" style="1" bestFit="1" customWidth="1"/>
    <col min="8196" max="8196" width="9.140625" style="1"/>
    <col min="8197" max="8197" width="9.28515625" style="1" bestFit="1" customWidth="1"/>
    <col min="8198" max="8431" width="9.140625" style="1"/>
    <col min="8432" max="8432" width="5.7109375" style="1" customWidth="1"/>
    <col min="8433" max="8433" width="8.42578125" style="1" customWidth="1"/>
    <col min="8434" max="8434" width="7.85546875" style="1" customWidth="1"/>
    <col min="8435" max="8435" width="87.42578125" style="1" customWidth="1"/>
    <col min="8436" max="8436" width="16.28515625" style="1" customWidth="1"/>
    <col min="8437" max="8438" width="14.28515625" style="1" customWidth="1"/>
    <col min="8439" max="8439" width="15.5703125" style="1" customWidth="1"/>
    <col min="8440" max="8440" width="15" style="1" customWidth="1"/>
    <col min="8441" max="8441" width="13.5703125" style="1" customWidth="1"/>
    <col min="8442" max="8442" width="16.7109375" style="1" customWidth="1"/>
    <col min="8443" max="8443" width="19.7109375" style="1" bestFit="1" customWidth="1"/>
    <col min="8444" max="8444" width="7.7109375" style="1" bestFit="1" customWidth="1"/>
    <col min="8445" max="8445" width="17" style="1" customWidth="1"/>
    <col min="8446" max="8446" width="14.85546875" style="1" customWidth="1"/>
    <col min="8447" max="8447" width="19.5703125" style="1" customWidth="1"/>
    <col min="8448" max="8450" width="0" style="1" hidden="1" customWidth="1"/>
    <col min="8451" max="8451" width="13.42578125" style="1" bestFit="1" customWidth="1"/>
    <col min="8452" max="8452" width="9.140625" style="1"/>
    <col min="8453" max="8453" width="9.28515625" style="1" bestFit="1" customWidth="1"/>
    <col min="8454" max="8687" width="9.140625" style="1"/>
    <col min="8688" max="8688" width="5.7109375" style="1" customWidth="1"/>
    <col min="8689" max="8689" width="8.42578125" style="1" customWidth="1"/>
    <col min="8690" max="8690" width="7.85546875" style="1" customWidth="1"/>
    <col min="8691" max="8691" width="87.42578125" style="1" customWidth="1"/>
    <col min="8692" max="8692" width="16.28515625" style="1" customWidth="1"/>
    <col min="8693" max="8694" width="14.28515625" style="1" customWidth="1"/>
    <col min="8695" max="8695" width="15.5703125" style="1" customWidth="1"/>
    <col min="8696" max="8696" width="15" style="1" customWidth="1"/>
    <col min="8697" max="8697" width="13.5703125" style="1" customWidth="1"/>
    <col min="8698" max="8698" width="16.7109375" style="1" customWidth="1"/>
    <col min="8699" max="8699" width="19.7109375" style="1" bestFit="1" customWidth="1"/>
    <col min="8700" max="8700" width="7.7109375" style="1" bestFit="1" customWidth="1"/>
    <col min="8701" max="8701" width="17" style="1" customWidth="1"/>
    <col min="8702" max="8702" width="14.85546875" style="1" customWidth="1"/>
    <col min="8703" max="8703" width="19.5703125" style="1" customWidth="1"/>
    <col min="8704" max="8706" width="0" style="1" hidden="1" customWidth="1"/>
    <col min="8707" max="8707" width="13.42578125" style="1" bestFit="1" customWidth="1"/>
    <col min="8708" max="8708" width="9.140625" style="1"/>
    <col min="8709" max="8709" width="9.28515625" style="1" bestFit="1" customWidth="1"/>
    <col min="8710" max="8943" width="9.140625" style="1"/>
    <col min="8944" max="8944" width="5.7109375" style="1" customWidth="1"/>
    <col min="8945" max="8945" width="8.42578125" style="1" customWidth="1"/>
    <col min="8946" max="8946" width="7.85546875" style="1" customWidth="1"/>
    <col min="8947" max="8947" width="87.42578125" style="1" customWidth="1"/>
    <col min="8948" max="8948" width="16.28515625" style="1" customWidth="1"/>
    <col min="8949" max="8950" width="14.28515625" style="1" customWidth="1"/>
    <col min="8951" max="8951" width="15.5703125" style="1" customWidth="1"/>
    <col min="8952" max="8952" width="15" style="1" customWidth="1"/>
    <col min="8953" max="8953" width="13.5703125" style="1" customWidth="1"/>
    <col min="8954" max="8954" width="16.7109375" style="1" customWidth="1"/>
    <col min="8955" max="8955" width="19.7109375" style="1" bestFit="1" customWidth="1"/>
    <col min="8956" max="8956" width="7.7109375" style="1" bestFit="1" customWidth="1"/>
    <col min="8957" max="8957" width="17" style="1" customWidth="1"/>
    <col min="8958" max="8958" width="14.85546875" style="1" customWidth="1"/>
    <col min="8959" max="8959" width="19.5703125" style="1" customWidth="1"/>
    <col min="8960" max="8962" width="0" style="1" hidden="1" customWidth="1"/>
    <col min="8963" max="8963" width="13.42578125" style="1" bestFit="1" customWidth="1"/>
    <col min="8964" max="8964" width="9.140625" style="1"/>
    <col min="8965" max="8965" width="9.28515625" style="1" bestFit="1" customWidth="1"/>
    <col min="8966" max="9199" width="9.140625" style="1"/>
    <col min="9200" max="9200" width="5.7109375" style="1" customWidth="1"/>
    <col min="9201" max="9201" width="8.42578125" style="1" customWidth="1"/>
    <col min="9202" max="9202" width="7.85546875" style="1" customWidth="1"/>
    <col min="9203" max="9203" width="87.42578125" style="1" customWidth="1"/>
    <col min="9204" max="9204" width="16.28515625" style="1" customWidth="1"/>
    <col min="9205" max="9206" width="14.28515625" style="1" customWidth="1"/>
    <col min="9207" max="9207" width="15.5703125" style="1" customWidth="1"/>
    <col min="9208" max="9208" width="15" style="1" customWidth="1"/>
    <col min="9209" max="9209" width="13.5703125" style="1" customWidth="1"/>
    <col min="9210" max="9210" width="16.7109375" style="1" customWidth="1"/>
    <col min="9211" max="9211" width="19.7109375" style="1" bestFit="1" customWidth="1"/>
    <col min="9212" max="9212" width="7.7109375" style="1" bestFit="1" customWidth="1"/>
    <col min="9213" max="9213" width="17" style="1" customWidth="1"/>
    <col min="9214" max="9214" width="14.85546875" style="1" customWidth="1"/>
    <col min="9215" max="9215" width="19.5703125" style="1" customWidth="1"/>
    <col min="9216" max="9218" width="0" style="1" hidden="1" customWidth="1"/>
    <col min="9219" max="9219" width="13.42578125" style="1" bestFit="1" customWidth="1"/>
    <col min="9220" max="9220" width="9.140625" style="1"/>
    <col min="9221" max="9221" width="9.28515625" style="1" bestFit="1" customWidth="1"/>
    <col min="9222" max="9455" width="9.140625" style="1"/>
    <col min="9456" max="9456" width="5.7109375" style="1" customWidth="1"/>
    <col min="9457" max="9457" width="8.42578125" style="1" customWidth="1"/>
    <col min="9458" max="9458" width="7.85546875" style="1" customWidth="1"/>
    <col min="9459" max="9459" width="87.42578125" style="1" customWidth="1"/>
    <col min="9460" max="9460" width="16.28515625" style="1" customWidth="1"/>
    <col min="9461" max="9462" width="14.28515625" style="1" customWidth="1"/>
    <col min="9463" max="9463" width="15.5703125" style="1" customWidth="1"/>
    <col min="9464" max="9464" width="15" style="1" customWidth="1"/>
    <col min="9465" max="9465" width="13.5703125" style="1" customWidth="1"/>
    <col min="9466" max="9466" width="16.7109375" style="1" customWidth="1"/>
    <col min="9467" max="9467" width="19.7109375" style="1" bestFit="1" customWidth="1"/>
    <col min="9468" max="9468" width="7.7109375" style="1" bestFit="1" customWidth="1"/>
    <col min="9469" max="9469" width="17" style="1" customWidth="1"/>
    <col min="9470" max="9470" width="14.85546875" style="1" customWidth="1"/>
    <col min="9471" max="9471" width="19.5703125" style="1" customWidth="1"/>
    <col min="9472" max="9474" width="0" style="1" hidden="1" customWidth="1"/>
    <col min="9475" max="9475" width="13.42578125" style="1" bestFit="1" customWidth="1"/>
    <col min="9476" max="9476" width="9.140625" style="1"/>
    <col min="9477" max="9477" width="9.28515625" style="1" bestFit="1" customWidth="1"/>
    <col min="9478" max="9711" width="9.140625" style="1"/>
    <col min="9712" max="9712" width="5.7109375" style="1" customWidth="1"/>
    <col min="9713" max="9713" width="8.42578125" style="1" customWidth="1"/>
    <col min="9714" max="9714" width="7.85546875" style="1" customWidth="1"/>
    <col min="9715" max="9715" width="87.42578125" style="1" customWidth="1"/>
    <col min="9716" max="9716" width="16.28515625" style="1" customWidth="1"/>
    <col min="9717" max="9718" width="14.28515625" style="1" customWidth="1"/>
    <col min="9719" max="9719" width="15.5703125" style="1" customWidth="1"/>
    <col min="9720" max="9720" width="15" style="1" customWidth="1"/>
    <col min="9721" max="9721" width="13.5703125" style="1" customWidth="1"/>
    <col min="9722" max="9722" width="16.7109375" style="1" customWidth="1"/>
    <col min="9723" max="9723" width="19.7109375" style="1" bestFit="1" customWidth="1"/>
    <col min="9724" max="9724" width="7.7109375" style="1" bestFit="1" customWidth="1"/>
    <col min="9725" max="9725" width="17" style="1" customWidth="1"/>
    <col min="9726" max="9726" width="14.85546875" style="1" customWidth="1"/>
    <col min="9727" max="9727" width="19.5703125" style="1" customWidth="1"/>
    <col min="9728" max="9730" width="0" style="1" hidden="1" customWidth="1"/>
    <col min="9731" max="9731" width="13.42578125" style="1" bestFit="1" customWidth="1"/>
    <col min="9732" max="9732" width="9.140625" style="1"/>
    <col min="9733" max="9733" width="9.28515625" style="1" bestFit="1" customWidth="1"/>
    <col min="9734" max="9967" width="9.140625" style="1"/>
    <col min="9968" max="9968" width="5.7109375" style="1" customWidth="1"/>
    <col min="9969" max="9969" width="8.42578125" style="1" customWidth="1"/>
    <col min="9970" max="9970" width="7.85546875" style="1" customWidth="1"/>
    <col min="9971" max="9971" width="87.42578125" style="1" customWidth="1"/>
    <col min="9972" max="9972" width="16.28515625" style="1" customWidth="1"/>
    <col min="9973" max="9974" width="14.28515625" style="1" customWidth="1"/>
    <col min="9975" max="9975" width="15.5703125" style="1" customWidth="1"/>
    <col min="9976" max="9976" width="15" style="1" customWidth="1"/>
    <col min="9977" max="9977" width="13.5703125" style="1" customWidth="1"/>
    <col min="9978" max="9978" width="16.7109375" style="1" customWidth="1"/>
    <col min="9979" max="9979" width="19.7109375" style="1" bestFit="1" customWidth="1"/>
    <col min="9980" max="9980" width="7.7109375" style="1" bestFit="1" customWidth="1"/>
    <col min="9981" max="9981" width="17" style="1" customWidth="1"/>
    <col min="9982" max="9982" width="14.85546875" style="1" customWidth="1"/>
    <col min="9983" max="9983" width="19.5703125" style="1" customWidth="1"/>
    <col min="9984" max="9986" width="0" style="1" hidden="1" customWidth="1"/>
    <col min="9987" max="9987" width="13.42578125" style="1" bestFit="1" customWidth="1"/>
    <col min="9988" max="9988" width="9.140625" style="1"/>
    <col min="9989" max="9989" width="9.28515625" style="1" bestFit="1" customWidth="1"/>
    <col min="9990" max="10223" width="9.140625" style="1"/>
    <col min="10224" max="10224" width="5.7109375" style="1" customWidth="1"/>
    <col min="10225" max="10225" width="8.42578125" style="1" customWidth="1"/>
    <col min="10226" max="10226" width="7.85546875" style="1" customWidth="1"/>
    <col min="10227" max="10227" width="87.42578125" style="1" customWidth="1"/>
    <col min="10228" max="10228" width="16.28515625" style="1" customWidth="1"/>
    <col min="10229" max="10230" width="14.28515625" style="1" customWidth="1"/>
    <col min="10231" max="10231" width="15.5703125" style="1" customWidth="1"/>
    <col min="10232" max="10232" width="15" style="1" customWidth="1"/>
    <col min="10233" max="10233" width="13.5703125" style="1" customWidth="1"/>
    <col min="10234" max="10234" width="16.7109375" style="1" customWidth="1"/>
    <col min="10235" max="10235" width="19.7109375" style="1" bestFit="1" customWidth="1"/>
    <col min="10236" max="10236" width="7.7109375" style="1" bestFit="1" customWidth="1"/>
    <col min="10237" max="10237" width="17" style="1" customWidth="1"/>
    <col min="10238" max="10238" width="14.85546875" style="1" customWidth="1"/>
    <col min="10239" max="10239" width="19.5703125" style="1" customWidth="1"/>
    <col min="10240" max="10242" width="0" style="1" hidden="1" customWidth="1"/>
    <col min="10243" max="10243" width="13.42578125" style="1" bestFit="1" customWidth="1"/>
    <col min="10244" max="10244" width="9.140625" style="1"/>
    <col min="10245" max="10245" width="9.28515625" style="1" bestFit="1" customWidth="1"/>
    <col min="10246" max="10479" width="9.140625" style="1"/>
    <col min="10480" max="10480" width="5.7109375" style="1" customWidth="1"/>
    <col min="10481" max="10481" width="8.42578125" style="1" customWidth="1"/>
    <col min="10482" max="10482" width="7.85546875" style="1" customWidth="1"/>
    <col min="10483" max="10483" width="87.42578125" style="1" customWidth="1"/>
    <col min="10484" max="10484" width="16.28515625" style="1" customWidth="1"/>
    <col min="10485" max="10486" width="14.28515625" style="1" customWidth="1"/>
    <col min="10487" max="10487" width="15.5703125" style="1" customWidth="1"/>
    <col min="10488" max="10488" width="15" style="1" customWidth="1"/>
    <col min="10489" max="10489" width="13.5703125" style="1" customWidth="1"/>
    <col min="10490" max="10490" width="16.7109375" style="1" customWidth="1"/>
    <col min="10491" max="10491" width="19.7109375" style="1" bestFit="1" customWidth="1"/>
    <col min="10492" max="10492" width="7.7109375" style="1" bestFit="1" customWidth="1"/>
    <col min="10493" max="10493" width="17" style="1" customWidth="1"/>
    <col min="10494" max="10494" width="14.85546875" style="1" customWidth="1"/>
    <col min="10495" max="10495" width="19.5703125" style="1" customWidth="1"/>
    <col min="10496" max="10498" width="0" style="1" hidden="1" customWidth="1"/>
    <col min="10499" max="10499" width="13.42578125" style="1" bestFit="1" customWidth="1"/>
    <col min="10500" max="10500" width="9.140625" style="1"/>
    <col min="10501" max="10501" width="9.28515625" style="1" bestFit="1" customWidth="1"/>
    <col min="10502" max="10735" width="9.140625" style="1"/>
    <col min="10736" max="10736" width="5.7109375" style="1" customWidth="1"/>
    <col min="10737" max="10737" width="8.42578125" style="1" customWidth="1"/>
    <col min="10738" max="10738" width="7.85546875" style="1" customWidth="1"/>
    <col min="10739" max="10739" width="87.42578125" style="1" customWidth="1"/>
    <col min="10740" max="10740" width="16.28515625" style="1" customWidth="1"/>
    <col min="10741" max="10742" width="14.28515625" style="1" customWidth="1"/>
    <col min="10743" max="10743" width="15.5703125" style="1" customWidth="1"/>
    <col min="10744" max="10744" width="15" style="1" customWidth="1"/>
    <col min="10745" max="10745" width="13.5703125" style="1" customWidth="1"/>
    <col min="10746" max="10746" width="16.7109375" style="1" customWidth="1"/>
    <col min="10747" max="10747" width="19.7109375" style="1" bestFit="1" customWidth="1"/>
    <col min="10748" max="10748" width="7.7109375" style="1" bestFit="1" customWidth="1"/>
    <col min="10749" max="10749" width="17" style="1" customWidth="1"/>
    <col min="10750" max="10750" width="14.85546875" style="1" customWidth="1"/>
    <col min="10751" max="10751" width="19.5703125" style="1" customWidth="1"/>
    <col min="10752" max="10754" width="0" style="1" hidden="1" customWidth="1"/>
    <col min="10755" max="10755" width="13.42578125" style="1" bestFit="1" customWidth="1"/>
    <col min="10756" max="10756" width="9.140625" style="1"/>
    <col min="10757" max="10757" width="9.28515625" style="1" bestFit="1" customWidth="1"/>
    <col min="10758" max="10991" width="9.140625" style="1"/>
    <col min="10992" max="10992" width="5.7109375" style="1" customWidth="1"/>
    <col min="10993" max="10993" width="8.42578125" style="1" customWidth="1"/>
    <col min="10994" max="10994" width="7.85546875" style="1" customWidth="1"/>
    <col min="10995" max="10995" width="87.42578125" style="1" customWidth="1"/>
    <col min="10996" max="10996" width="16.28515625" style="1" customWidth="1"/>
    <col min="10997" max="10998" width="14.28515625" style="1" customWidth="1"/>
    <col min="10999" max="10999" width="15.5703125" style="1" customWidth="1"/>
    <col min="11000" max="11000" width="15" style="1" customWidth="1"/>
    <col min="11001" max="11001" width="13.5703125" style="1" customWidth="1"/>
    <col min="11002" max="11002" width="16.7109375" style="1" customWidth="1"/>
    <col min="11003" max="11003" width="19.7109375" style="1" bestFit="1" customWidth="1"/>
    <col min="11004" max="11004" width="7.7109375" style="1" bestFit="1" customWidth="1"/>
    <col min="11005" max="11005" width="17" style="1" customWidth="1"/>
    <col min="11006" max="11006" width="14.85546875" style="1" customWidth="1"/>
    <col min="11007" max="11007" width="19.5703125" style="1" customWidth="1"/>
    <col min="11008" max="11010" width="0" style="1" hidden="1" customWidth="1"/>
    <col min="11011" max="11011" width="13.42578125" style="1" bestFit="1" customWidth="1"/>
    <col min="11012" max="11012" width="9.140625" style="1"/>
    <col min="11013" max="11013" width="9.28515625" style="1" bestFit="1" customWidth="1"/>
    <col min="11014" max="11247" width="9.140625" style="1"/>
    <col min="11248" max="11248" width="5.7109375" style="1" customWidth="1"/>
    <col min="11249" max="11249" width="8.42578125" style="1" customWidth="1"/>
    <col min="11250" max="11250" width="7.85546875" style="1" customWidth="1"/>
    <col min="11251" max="11251" width="87.42578125" style="1" customWidth="1"/>
    <col min="11252" max="11252" width="16.28515625" style="1" customWidth="1"/>
    <col min="11253" max="11254" width="14.28515625" style="1" customWidth="1"/>
    <col min="11255" max="11255" width="15.5703125" style="1" customWidth="1"/>
    <col min="11256" max="11256" width="15" style="1" customWidth="1"/>
    <col min="11257" max="11257" width="13.5703125" style="1" customWidth="1"/>
    <col min="11258" max="11258" width="16.7109375" style="1" customWidth="1"/>
    <col min="11259" max="11259" width="19.7109375" style="1" bestFit="1" customWidth="1"/>
    <col min="11260" max="11260" width="7.7109375" style="1" bestFit="1" customWidth="1"/>
    <col min="11261" max="11261" width="17" style="1" customWidth="1"/>
    <col min="11262" max="11262" width="14.85546875" style="1" customWidth="1"/>
    <col min="11263" max="11263" width="19.5703125" style="1" customWidth="1"/>
    <col min="11264" max="11266" width="0" style="1" hidden="1" customWidth="1"/>
    <col min="11267" max="11267" width="13.42578125" style="1" bestFit="1" customWidth="1"/>
    <col min="11268" max="11268" width="9.140625" style="1"/>
    <col min="11269" max="11269" width="9.28515625" style="1" bestFit="1" customWidth="1"/>
    <col min="11270" max="11503" width="9.140625" style="1"/>
    <col min="11504" max="11504" width="5.7109375" style="1" customWidth="1"/>
    <col min="11505" max="11505" width="8.42578125" style="1" customWidth="1"/>
    <col min="11506" max="11506" width="7.85546875" style="1" customWidth="1"/>
    <col min="11507" max="11507" width="87.42578125" style="1" customWidth="1"/>
    <col min="11508" max="11508" width="16.28515625" style="1" customWidth="1"/>
    <col min="11509" max="11510" width="14.28515625" style="1" customWidth="1"/>
    <col min="11511" max="11511" width="15.5703125" style="1" customWidth="1"/>
    <col min="11512" max="11512" width="15" style="1" customWidth="1"/>
    <col min="11513" max="11513" width="13.5703125" style="1" customWidth="1"/>
    <col min="11514" max="11514" width="16.7109375" style="1" customWidth="1"/>
    <col min="11515" max="11515" width="19.7109375" style="1" bestFit="1" customWidth="1"/>
    <col min="11516" max="11516" width="7.7109375" style="1" bestFit="1" customWidth="1"/>
    <col min="11517" max="11517" width="17" style="1" customWidth="1"/>
    <col min="11518" max="11518" width="14.85546875" style="1" customWidth="1"/>
    <col min="11519" max="11519" width="19.5703125" style="1" customWidth="1"/>
    <col min="11520" max="11522" width="0" style="1" hidden="1" customWidth="1"/>
    <col min="11523" max="11523" width="13.42578125" style="1" bestFit="1" customWidth="1"/>
    <col min="11524" max="11524" width="9.140625" style="1"/>
    <col min="11525" max="11525" width="9.28515625" style="1" bestFit="1" customWidth="1"/>
    <col min="11526" max="11759" width="9.140625" style="1"/>
    <col min="11760" max="11760" width="5.7109375" style="1" customWidth="1"/>
    <col min="11761" max="11761" width="8.42578125" style="1" customWidth="1"/>
    <col min="11762" max="11762" width="7.85546875" style="1" customWidth="1"/>
    <col min="11763" max="11763" width="87.42578125" style="1" customWidth="1"/>
    <col min="11764" max="11764" width="16.28515625" style="1" customWidth="1"/>
    <col min="11765" max="11766" width="14.28515625" style="1" customWidth="1"/>
    <col min="11767" max="11767" width="15.5703125" style="1" customWidth="1"/>
    <col min="11768" max="11768" width="15" style="1" customWidth="1"/>
    <col min="11769" max="11769" width="13.5703125" style="1" customWidth="1"/>
    <col min="11770" max="11770" width="16.7109375" style="1" customWidth="1"/>
    <col min="11771" max="11771" width="19.7109375" style="1" bestFit="1" customWidth="1"/>
    <col min="11772" max="11772" width="7.7109375" style="1" bestFit="1" customWidth="1"/>
    <col min="11773" max="11773" width="17" style="1" customWidth="1"/>
    <col min="11774" max="11774" width="14.85546875" style="1" customWidth="1"/>
    <col min="11775" max="11775" width="19.5703125" style="1" customWidth="1"/>
    <col min="11776" max="11778" width="0" style="1" hidden="1" customWidth="1"/>
    <col min="11779" max="11779" width="13.42578125" style="1" bestFit="1" customWidth="1"/>
    <col min="11780" max="11780" width="9.140625" style="1"/>
    <col min="11781" max="11781" width="9.28515625" style="1" bestFit="1" customWidth="1"/>
    <col min="11782" max="12015" width="9.140625" style="1"/>
    <col min="12016" max="12016" width="5.7109375" style="1" customWidth="1"/>
    <col min="12017" max="12017" width="8.42578125" style="1" customWidth="1"/>
    <col min="12018" max="12018" width="7.85546875" style="1" customWidth="1"/>
    <col min="12019" max="12019" width="87.42578125" style="1" customWidth="1"/>
    <col min="12020" max="12020" width="16.28515625" style="1" customWidth="1"/>
    <col min="12021" max="12022" width="14.28515625" style="1" customWidth="1"/>
    <col min="12023" max="12023" width="15.5703125" style="1" customWidth="1"/>
    <col min="12024" max="12024" width="15" style="1" customWidth="1"/>
    <col min="12025" max="12025" width="13.5703125" style="1" customWidth="1"/>
    <col min="12026" max="12026" width="16.7109375" style="1" customWidth="1"/>
    <col min="12027" max="12027" width="19.7109375" style="1" bestFit="1" customWidth="1"/>
    <col min="12028" max="12028" width="7.7109375" style="1" bestFit="1" customWidth="1"/>
    <col min="12029" max="12029" width="17" style="1" customWidth="1"/>
    <col min="12030" max="12030" width="14.85546875" style="1" customWidth="1"/>
    <col min="12031" max="12031" width="19.5703125" style="1" customWidth="1"/>
    <col min="12032" max="12034" width="0" style="1" hidden="1" customWidth="1"/>
    <col min="12035" max="12035" width="13.42578125" style="1" bestFit="1" customWidth="1"/>
    <col min="12036" max="12036" width="9.140625" style="1"/>
    <col min="12037" max="12037" width="9.28515625" style="1" bestFit="1" customWidth="1"/>
    <col min="12038" max="12271" width="9.140625" style="1"/>
    <col min="12272" max="12272" width="5.7109375" style="1" customWidth="1"/>
    <col min="12273" max="12273" width="8.42578125" style="1" customWidth="1"/>
    <col min="12274" max="12274" width="7.85546875" style="1" customWidth="1"/>
    <col min="12275" max="12275" width="87.42578125" style="1" customWidth="1"/>
    <col min="12276" max="12276" width="16.28515625" style="1" customWidth="1"/>
    <col min="12277" max="12278" width="14.28515625" style="1" customWidth="1"/>
    <col min="12279" max="12279" width="15.5703125" style="1" customWidth="1"/>
    <col min="12280" max="12280" width="15" style="1" customWidth="1"/>
    <col min="12281" max="12281" width="13.5703125" style="1" customWidth="1"/>
    <col min="12282" max="12282" width="16.7109375" style="1" customWidth="1"/>
    <col min="12283" max="12283" width="19.7109375" style="1" bestFit="1" customWidth="1"/>
    <col min="12284" max="12284" width="7.7109375" style="1" bestFit="1" customWidth="1"/>
    <col min="12285" max="12285" width="17" style="1" customWidth="1"/>
    <col min="12286" max="12286" width="14.85546875" style="1" customWidth="1"/>
    <col min="12287" max="12287" width="19.5703125" style="1" customWidth="1"/>
    <col min="12288" max="12290" width="0" style="1" hidden="1" customWidth="1"/>
    <col min="12291" max="12291" width="13.42578125" style="1" bestFit="1" customWidth="1"/>
    <col min="12292" max="12292" width="9.140625" style="1"/>
    <col min="12293" max="12293" width="9.28515625" style="1" bestFit="1" customWidth="1"/>
    <col min="12294" max="12527" width="9.140625" style="1"/>
    <col min="12528" max="12528" width="5.7109375" style="1" customWidth="1"/>
    <col min="12529" max="12529" width="8.42578125" style="1" customWidth="1"/>
    <col min="12530" max="12530" width="7.85546875" style="1" customWidth="1"/>
    <col min="12531" max="12531" width="87.42578125" style="1" customWidth="1"/>
    <col min="12532" max="12532" width="16.28515625" style="1" customWidth="1"/>
    <col min="12533" max="12534" width="14.28515625" style="1" customWidth="1"/>
    <col min="12535" max="12535" width="15.5703125" style="1" customWidth="1"/>
    <col min="12536" max="12536" width="15" style="1" customWidth="1"/>
    <col min="12537" max="12537" width="13.5703125" style="1" customWidth="1"/>
    <col min="12538" max="12538" width="16.7109375" style="1" customWidth="1"/>
    <col min="12539" max="12539" width="19.7109375" style="1" bestFit="1" customWidth="1"/>
    <col min="12540" max="12540" width="7.7109375" style="1" bestFit="1" customWidth="1"/>
    <col min="12541" max="12541" width="17" style="1" customWidth="1"/>
    <col min="12542" max="12542" width="14.85546875" style="1" customWidth="1"/>
    <col min="12543" max="12543" width="19.5703125" style="1" customWidth="1"/>
    <col min="12544" max="12546" width="0" style="1" hidden="1" customWidth="1"/>
    <col min="12547" max="12547" width="13.42578125" style="1" bestFit="1" customWidth="1"/>
    <col min="12548" max="12548" width="9.140625" style="1"/>
    <col min="12549" max="12549" width="9.28515625" style="1" bestFit="1" customWidth="1"/>
    <col min="12550" max="12783" width="9.140625" style="1"/>
    <col min="12784" max="12784" width="5.7109375" style="1" customWidth="1"/>
    <col min="12785" max="12785" width="8.42578125" style="1" customWidth="1"/>
    <col min="12786" max="12786" width="7.85546875" style="1" customWidth="1"/>
    <col min="12787" max="12787" width="87.42578125" style="1" customWidth="1"/>
    <col min="12788" max="12788" width="16.28515625" style="1" customWidth="1"/>
    <col min="12789" max="12790" width="14.28515625" style="1" customWidth="1"/>
    <col min="12791" max="12791" width="15.5703125" style="1" customWidth="1"/>
    <col min="12792" max="12792" width="15" style="1" customWidth="1"/>
    <col min="12793" max="12793" width="13.5703125" style="1" customWidth="1"/>
    <col min="12794" max="12794" width="16.7109375" style="1" customWidth="1"/>
    <col min="12795" max="12795" width="19.7109375" style="1" bestFit="1" customWidth="1"/>
    <col min="12796" max="12796" width="7.7109375" style="1" bestFit="1" customWidth="1"/>
    <col min="12797" max="12797" width="17" style="1" customWidth="1"/>
    <col min="12798" max="12798" width="14.85546875" style="1" customWidth="1"/>
    <col min="12799" max="12799" width="19.5703125" style="1" customWidth="1"/>
    <col min="12800" max="12802" width="0" style="1" hidden="1" customWidth="1"/>
    <col min="12803" max="12803" width="13.42578125" style="1" bestFit="1" customWidth="1"/>
    <col min="12804" max="12804" width="9.140625" style="1"/>
    <col min="12805" max="12805" width="9.28515625" style="1" bestFit="1" customWidth="1"/>
    <col min="12806" max="13039" width="9.140625" style="1"/>
    <col min="13040" max="13040" width="5.7109375" style="1" customWidth="1"/>
    <col min="13041" max="13041" width="8.42578125" style="1" customWidth="1"/>
    <col min="13042" max="13042" width="7.85546875" style="1" customWidth="1"/>
    <col min="13043" max="13043" width="87.42578125" style="1" customWidth="1"/>
    <col min="13044" max="13044" width="16.28515625" style="1" customWidth="1"/>
    <col min="13045" max="13046" width="14.28515625" style="1" customWidth="1"/>
    <col min="13047" max="13047" width="15.5703125" style="1" customWidth="1"/>
    <col min="13048" max="13048" width="15" style="1" customWidth="1"/>
    <col min="13049" max="13049" width="13.5703125" style="1" customWidth="1"/>
    <col min="13050" max="13050" width="16.7109375" style="1" customWidth="1"/>
    <col min="13051" max="13051" width="19.7109375" style="1" bestFit="1" customWidth="1"/>
    <col min="13052" max="13052" width="7.7109375" style="1" bestFit="1" customWidth="1"/>
    <col min="13053" max="13053" width="17" style="1" customWidth="1"/>
    <col min="13054" max="13054" width="14.85546875" style="1" customWidth="1"/>
    <col min="13055" max="13055" width="19.5703125" style="1" customWidth="1"/>
    <col min="13056" max="13058" width="0" style="1" hidden="1" customWidth="1"/>
    <col min="13059" max="13059" width="13.42578125" style="1" bestFit="1" customWidth="1"/>
    <col min="13060" max="13060" width="9.140625" style="1"/>
    <col min="13061" max="13061" width="9.28515625" style="1" bestFit="1" customWidth="1"/>
    <col min="13062" max="13295" width="9.140625" style="1"/>
    <col min="13296" max="13296" width="5.7109375" style="1" customWidth="1"/>
    <col min="13297" max="13297" width="8.42578125" style="1" customWidth="1"/>
    <col min="13298" max="13298" width="7.85546875" style="1" customWidth="1"/>
    <col min="13299" max="13299" width="87.42578125" style="1" customWidth="1"/>
    <col min="13300" max="13300" width="16.28515625" style="1" customWidth="1"/>
    <col min="13301" max="13302" width="14.28515625" style="1" customWidth="1"/>
    <col min="13303" max="13303" width="15.5703125" style="1" customWidth="1"/>
    <col min="13304" max="13304" width="15" style="1" customWidth="1"/>
    <col min="13305" max="13305" width="13.5703125" style="1" customWidth="1"/>
    <col min="13306" max="13306" width="16.7109375" style="1" customWidth="1"/>
    <col min="13307" max="13307" width="19.7109375" style="1" bestFit="1" customWidth="1"/>
    <col min="13308" max="13308" width="7.7109375" style="1" bestFit="1" customWidth="1"/>
    <col min="13309" max="13309" width="17" style="1" customWidth="1"/>
    <col min="13310" max="13310" width="14.85546875" style="1" customWidth="1"/>
    <col min="13311" max="13311" width="19.5703125" style="1" customWidth="1"/>
    <col min="13312" max="13314" width="0" style="1" hidden="1" customWidth="1"/>
    <col min="13315" max="13315" width="13.42578125" style="1" bestFit="1" customWidth="1"/>
    <col min="13316" max="13316" width="9.140625" style="1"/>
    <col min="13317" max="13317" width="9.28515625" style="1" bestFit="1" customWidth="1"/>
    <col min="13318" max="13551" width="9.140625" style="1"/>
    <col min="13552" max="13552" width="5.7109375" style="1" customWidth="1"/>
    <col min="13553" max="13553" width="8.42578125" style="1" customWidth="1"/>
    <col min="13554" max="13554" width="7.85546875" style="1" customWidth="1"/>
    <col min="13555" max="13555" width="87.42578125" style="1" customWidth="1"/>
    <col min="13556" max="13556" width="16.28515625" style="1" customWidth="1"/>
    <col min="13557" max="13558" width="14.28515625" style="1" customWidth="1"/>
    <col min="13559" max="13559" width="15.5703125" style="1" customWidth="1"/>
    <col min="13560" max="13560" width="15" style="1" customWidth="1"/>
    <col min="13561" max="13561" width="13.5703125" style="1" customWidth="1"/>
    <col min="13562" max="13562" width="16.7109375" style="1" customWidth="1"/>
    <col min="13563" max="13563" width="19.7109375" style="1" bestFit="1" customWidth="1"/>
    <col min="13564" max="13564" width="7.7109375" style="1" bestFit="1" customWidth="1"/>
    <col min="13565" max="13565" width="17" style="1" customWidth="1"/>
    <col min="13566" max="13566" width="14.85546875" style="1" customWidth="1"/>
    <col min="13567" max="13567" width="19.5703125" style="1" customWidth="1"/>
    <col min="13568" max="13570" width="0" style="1" hidden="1" customWidth="1"/>
    <col min="13571" max="13571" width="13.42578125" style="1" bestFit="1" customWidth="1"/>
    <col min="13572" max="13572" width="9.140625" style="1"/>
    <col min="13573" max="13573" width="9.28515625" style="1" bestFit="1" customWidth="1"/>
    <col min="13574" max="13807" width="9.140625" style="1"/>
    <col min="13808" max="13808" width="5.7109375" style="1" customWidth="1"/>
    <col min="13809" max="13809" width="8.42578125" style="1" customWidth="1"/>
    <col min="13810" max="13810" width="7.85546875" style="1" customWidth="1"/>
    <col min="13811" max="13811" width="87.42578125" style="1" customWidth="1"/>
    <col min="13812" max="13812" width="16.28515625" style="1" customWidth="1"/>
    <col min="13813" max="13814" width="14.28515625" style="1" customWidth="1"/>
    <col min="13815" max="13815" width="15.5703125" style="1" customWidth="1"/>
    <col min="13816" max="13816" width="15" style="1" customWidth="1"/>
    <col min="13817" max="13817" width="13.5703125" style="1" customWidth="1"/>
    <col min="13818" max="13818" width="16.7109375" style="1" customWidth="1"/>
    <col min="13819" max="13819" width="19.7109375" style="1" bestFit="1" customWidth="1"/>
    <col min="13820" max="13820" width="7.7109375" style="1" bestFit="1" customWidth="1"/>
    <col min="13821" max="13821" width="17" style="1" customWidth="1"/>
    <col min="13822" max="13822" width="14.85546875" style="1" customWidth="1"/>
    <col min="13823" max="13823" width="19.5703125" style="1" customWidth="1"/>
    <col min="13824" max="13826" width="0" style="1" hidden="1" customWidth="1"/>
    <col min="13827" max="13827" width="13.42578125" style="1" bestFit="1" customWidth="1"/>
    <col min="13828" max="13828" width="9.140625" style="1"/>
    <col min="13829" max="13829" width="9.28515625" style="1" bestFit="1" customWidth="1"/>
    <col min="13830" max="14063" width="9.140625" style="1"/>
    <col min="14064" max="14064" width="5.7109375" style="1" customWidth="1"/>
    <col min="14065" max="14065" width="8.42578125" style="1" customWidth="1"/>
    <col min="14066" max="14066" width="7.85546875" style="1" customWidth="1"/>
    <col min="14067" max="14067" width="87.42578125" style="1" customWidth="1"/>
    <col min="14068" max="14068" width="16.28515625" style="1" customWidth="1"/>
    <col min="14069" max="14070" width="14.28515625" style="1" customWidth="1"/>
    <col min="14071" max="14071" width="15.5703125" style="1" customWidth="1"/>
    <col min="14072" max="14072" width="15" style="1" customWidth="1"/>
    <col min="14073" max="14073" width="13.5703125" style="1" customWidth="1"/>
    <col min="14074" max="14074" width="16.7109375" style="1" customWidth="1"/>
    <col min="14075" max="14075" width="19.7109375" style="1" bestFit="1" customWidth="1"/>
    <col min="14076" max="14076" width="7.7109375" style="1" bestFit="1" customWidth="1"/>
    <col min="14077" max="14077" width="17" style="1" customWidth="1"/>
    <col min="14078" max="14078" width="14.85546875" style="1" customWidth="1"/>
    <col min="14079" max="14079" width="19.5703125" style="1" customWidth="1"/>
    <col min="14080" max="14082" width="0" style="1" hidden="1" customWidth="1"/>
    <col min="14083" max="14083" width="13.42578125" style="1" bestFit="1" customWidth="1"/>
    <col min="14084" max="14084" width="9.140625" style="1"/>
    <col min="14085" max="14085" width="9.28515625" style="1" bestFit="1" customWidth="1"/>
    <col min="14086" max="14319" width="9.140625" style="1"/>
    <col min="14320" max="14320" width="5.7109375" style="1" customWidth="1"/>
    <col min="14321" max="14321" width="8.42578125" style="1" customWidth="1"/>
    <col min="14322" max="14322" width="7.85546875" style="1" customWidth="1"/>
    <col min="14323" max="14323" width="87.42578125" style="1" customWidth="1"/>
    <col min="14324" max="14324" width="16.28515625" style="1" customWidth="1"/>
    <col min="14325" max="14326" width="14.28515625" style="1" customWidth="1"/>
    <col min="14327" max="14327" width="15.5703125" style="1" customWidth="1"/>
    <col min="14328" max="14328" width="15" style="1" customWidth="1"/>
    <col min="14329" max="14329" width="13.5703125" style="1" customWidth="1"/>
    <col min="14330" max="14330" width="16.7109375" style="1" customWidth="1"/>
    <col min="14331" max="14331" width="19.7109375" style="1" bestFit="1" customWidth="1"/>
    <col min="14332" max="14332" width="7.7109375" style="1" bestFit="1" customWidth="1"/>
    <col min="14333" max="14333" width="17" style="1" customWidth="1"/>
    <col min="14334" max="14334" width="14.85546875" style="1" customWidth="1"/>
    <col min="14335" max="14335" width="19.5703125" style="1" customWidth="1"/>
    <col min="14336" max="14338" width="0" style="1" hidden="1" customWidth="1"/>
    <col min="14339" max="14339" width="13.42578125" style="1" bestFit="1" customWidth="1"/>
    <col min="14340" max="14340" width="9.140625" style="1"/>
    <col min="14341" max="14341" width="9.28515625" style="1" bestFit="1" customWidth="1"/>
    <col min="14342" max="14575" width="9.140625" style="1"/>
    <col min="14576" max="14576" width="5.7109375" style="1" customWidth="1"/>
    <col min="14577" max="14577" width="8.42578125" style="1" customWidth="1"/>
    <col min="14578" max="14578" width="7.85546875" style="1" customWidth="1"/>
    <col min="14579" max="14579" width="87.42578125" style="1" customWidth="1"/>
    <col min="14580" max="14580" width="16.28515625" style="1" customWidth="1"/>
    <col min="14581" max="14582" width="14.28515625" style="1" customWidth="1"/>
    <col min="14583" max="14583" width="15.5703125" style="1" customWidth="1"/>
    <col min="14584" max="14584" width="15" style="1" customWidth="1"/>
    <col min="14585" max="14585" width="13.5703125" style="1" customWidth="1"/>
    <col min="14586" max="14586" width="16.7109375" style="1" customWidth="1"/>
    <col min="14587" max="14587" width="19.7109375" style="1" bestFit="1" customWidth="1"/>
    <col min="14588" max="14588" width="7.7109375" style="1" bestFit="1" customWidth="1"/>
    <col min="14589" max="14589" width="17" style="1" customWidth="1"/>
    <col min="14590" max="14590" width="14.85546875" style="1" customWidth="1"/>
    <col min="14591" max="14591" width="19.5703125" style="1" customWidth="1"/>
    <col min="14592" max="14594" width="0" style="1" hidden="1" customWidth="1"/>
    <col min="14595" max="14595" width="13.42578125" style="1" bestFit="1" customWidth="1"/>
    <col min="14596" max="14596" width="9.140625" style="1"/>
    <col min="14597" max="14597" width="9.28515625" style="1" bestFit="1" customWidth="1"/>
    <col min="14598" max="14831" width="9.140625" style="1"/>
    <col min="14832" max="14832" width="5.7109375" style="1" customWidth="1"/>
    <col min="14833" max="14833" width="8.42578125" style="1" customWidth="1"/>
    <col min="14834" max="14834" width="7.85546875" style="1" customWidth="1"/>
    <col min="14835" max="14835" width="87.42578125" style="1" customWidth="1"/>
    <col min="14836" max="14836" width="16.28515625" style="1" customWidth="1"/>
    <col min="14837" max="14838" width="14.28515625" style="1" customWidth="1"/>
    <col min="14839" max="14839" width="15.5703125" style="1" customWidth="1"/>
    <col min="14840" max="14840" width="15" style="1" customWidth="1"/>
    <col min="14841" max="14841" width="13.5703125" style="1" customWidth="1"/>
    <col min="14842" max="14842" width="16.7109375" style="1" customWidth="1"/>
    <col min="14843" max="14843" width="19.7109375" style="1" bestFit="1" customWidth="1"/>
    <col min="14844" max="14844" width="7.7109375" style="1" bestFit="1" customWidth="1"/>
    <col min="14845" max="14845" width="17" style="1" customWidth="1"/>
    <col min="14846" max="14846" width="14.85546875" style="1" customWidth="1"/>
    <col min="14847" max="14847" width="19.5703125" style="1" customWidth="1"/>
    <col min="14848" max="14850" width="0" style="1" hidden="1" customWidth="1"/>
    <col min="14851" max="14851" width="13.42578125" style="1" bestFit="1" customWidth="1"/>
    <col min="14852" max="14852" width="9.140625" style="1"/>
    <col min="14853" max="14853" width="9.28515625" style="1" bestFit="1" customWidth="1"/>
    <col min="14854" max="15087" width="9.140625" style="1"/>
    <col min="15088" max="15088" width="5.7109375" style="1" customWidth="1"/>
    <col min="15089" max="15089" width="8.42578125" style="1" customWidth="1"/>
    <col min="15090" max="15090" width="7.85546875" style="1" customWidth="1"/>
    <col min="15091" max="15091" width="87.42578125" style="1" customWidth="1"/>
    <col min="15092" max="15092" width="16.28515625" style="1" customWidth="1"/>
    <col min="15093" max="15094" width="14.28515625" style="1" customWidth="1"/>
    <col min="15095" max="15095" width="15.5703125" style="1" customWidth="1"/>
    <col min="15096" max="15096" width="15" style="1" customWidth="1"/>
    <col min="15097" max="15097" width="13.5703125" style="1" customWidth="1"/>
    <col min="15098" max="15098" width="16.7109375" style="1" customWidth="1"/>
    <col min="15099" max="15099" width="19.7109375" style="1" bestFit="1" customWidth="1"/>
    <col min="15100" max="15100" width="7.7109375" style="1" bestFit="1" customWidth="1"/>
    <col min="15101" max="15101" width="17" style="1" customWidth="1"/>
    <col min="15102" max="15102" width="14.85546875" style="1" customWidth="1"/>
    <col min="15103" max="15103" width="19.5703125" style="1" customWidth="1"/>
    <col min="15104" max="15106" width="0" style="1" hidden="1" customWidth="1"/>
    <col min="15107" max="15107" width="13.42578125" style="1" bestFit="1" customWidth="1"/>
    <col min="15108" max="15108" width="9.140625" style="1"/>
    <col min="15109" max="15109" width="9.28515625" style="1" bestFit="1" customWidth="1"/>
    <col min="15110" max="15343" width="9.140625" style="1"/>
    <col min="15344" max="15344" width="5.7109375" style="1" customWidth="1"/>
    <col min="15345" max="15345" width="8.42578125" style="1" customWidth="1"/>
    <col min="15346" max="15346" width="7.85546875" style="1" customWidth="1"/>
    <col min="15347" max="15347" width="87.42578125" style="1" customWidth="1"/>
    <col min="15348" max="15348" width="16.28515625" style="1" customWidth="1"/>
    <col min="15349" max="15350" width="14.28515625" style="1" customWidth="1"/>
    <col min="15351" max="15351" width="15.5703125" style="1" customWidth="1"/>
    <col min="15352" max="15352" width="15" style="1" customWidth="1"/>
    <col min="15353" max="15353" width="13.5703125" style="1" customWidth="1"/>
    <col min="15354" max="15354" width="16.7109375" style="1" customWidth="1"/>
    <col min="15355" max="15355" width="19.7109375" style="1" bestFit="1" customWidth="1"/>
    <col min="15356" max="15356" width="7.7109375" style="1" bestFit="1" customWidth="1"/>
    <col min="15357" max="15357" width="17" style="1" customWidth="1"/>
    <col min="15358" max="15358" width="14.85546875" style="1" customWidth="1"/>
    <col min="15359" max="15359" width="19.5703125" style="1" customWidth="1"/>
    <col min="15360" max="15362" width="0" style="1" hidden="1" customWidth="1"/>
    <col min="15363" max="15363" width="13.42578125" style="1" bestFit="1" customWidth="1"/>
    <col min="15364" max="15364" width="9.140625" style="1"/>
    <col min="15365" max="15365" width="9.28515625" style="1" bestFit="1" customWidth="1"/>
    <col min="15366" max="15599" width="9.140625" style="1"/>
    <col min="15600" max="15600" width="5.7109375" style="1" customWidth="1"/>
    <col min="15601" max="15601" width="8.42578125" style="1" customWidth="1"/>
    <col min="15602" max="15602" width="7.85546875" style="1" customWidth="1"/>
    <col min="15603" max="15603" width="87.42578125" style="1" customWidth="1"/>
    <col min="15604" max="15604" width="16.28515625" style="1" customWidth="1"/>
    <col min="15605" max="15606" width="14.28515625" style="1" customWidth="1"/>
    <col min="15607" max="15607" width="15.5703125" style="1" customWidth="1"/>
    <col min="15608" max="15608" width="15" style="1" customWidth="1"/>
    <col min="15609" max="15609" width="13.5703125" style="1" customWidth="1"/>
    <col min="15610" max="15610" width="16.7109375" style="1" customWidth="1"/>
    <col min="15611" max="15611" width="19.7109375" style="1" bestFit="1" customWidth="1"/>
    <col min="15612" max="15612" width="7.7109375" style="1" bestFit="1" customWidth="1"/>
    <col min="15613" max="15613" width="17" style="1" customWidth="1"/>
    <col min="15614" max="15614" width="14.85546875" style="1" customWidth="1"/>
    <col min="15615" max="15615" width="19.5703125" style="1" customWidth="1"/>
    <col min="15616" max="15618" width="0" style="1" hidden="1" customWidth="1"/>
    <col min="15619" max="15619" width="13.42578125" style="1" bestFit="1" customWidth="1"/>
    <col min="15620" max="15620" width="9.140625" style="1"/>
    <col min="15621" max="15621" width="9.28515625" style="1" bestFit="1" customWidth="1"/>
    <col min="15622" max="15855" width="9.140625" style="1"/>
    <col min="15856" max="15856" width="5.7109375" style="1" customWidth="1"/>
    <col min="15857" max="15857" width="8.42578125" style="1" customWidth="1"/>
    <col min="15858" max="15858" width="7.85546875" style="1" customWidth="1"/>
    <col min="15859" max="15859" width="87.42578125" style="1" customWidth="1"/>
    <col min="15860" max="15860" width="16.28515625" style="1" customWidth="1"/>
    <col min="15861" max="15862" width="14.28515625" style="1" customWidth="1"/>
    <col min="15863" max="15863" width="15.5703125" style="1" customWidth="1"/>
    <col min="15864" max="15864" width="15" style="1" customWidth="1"/>
    <col min="15865" max="15865" width="13.5703125" style="1" customWidth="1"/>
    <col min="15866" max="15866" width="16.7109375" style="1" customWidth="1"/>
    <col min="15867" max="15867" width="19.7109375" style="1" bestFit="1" customWidth="1"/>
    <col min="15868" max="15868" width="7.7109375" style="1" bestFit="1" customWidth="1"/>
    <col min="15869" max="15869" width="17" style="1" customWidth="1"/>
    <col min="15870" max="15870" width="14.85546875" style="1" customWidth="1"/>
    <col min="15871" max="15871" width="19.5703125" style="1" customWidth="1"/>
    <col min="15872" max="15874" width="0" style="1" hidden="1" customWidth="1"/>
    <col min="15875" max="15875" width="13.42578125" style="1" bestFit="1" customWidth="1"/>
    <col min="15876" max="15876" width="9.140625" style="1"/>
    <col min="15877" max="15877" width="9.28515625" style="1" bestFit="1" customWidth="1"/>
    <col min="15878" max="16111" width="9.140625" style="1"/>
    <col min="16112" max="16112" width="5.7109375" style="1" customWidth="1"/>
    <col min="16113" max="16113" width="8.42578125" style="1" customWidth="1"/>
    <col min="16114" max="16114" width="7.85546875" style="1" customWidth="1"/>
    <col min="16115" max="16115" width="87.42578125" style="1" customWidth="1"/>
    <col min="16116" max="16116" width="16.28515625" style="1" customWidth="1"/>
    <col min="16117" max="16118" width="14.28515625" style="1" customWidth="1"/>
    <col min="16119" max="16119" width="15.5703125" style="1" customWidth="1"/>
    <col min="16120" max="16120" width="15" style="1" customWidth="1"/>
    <col min="16121" max="16121" width="13.5703125" style="1" customWidth="1"/>
    <col min="16122" max="16122" width="16.7109375" style="1" customWidth="1"/>
    <col min="16123" max="16123" width="19.7109375" style="1" bestFit="1" customWidth="1"/>
    <col min="16124" max="16124" width="7.7109375" style="1" bestFit="1" customWidth="1"/>
    <col min="16125" max="16125" width="17" style="1" customWidth="1"/>
    <col min="16126" max="16126" width="14.85546875" style="1" customWidth="1"/>
    <col min="16127" max="16127" width="19.5703125" style="1" customWidth="1"/>
    <col min="16128" max="16130" width="0" style="1" hidden="1" customWidth="1"/>
    <col min="16131" max="16131" width="13.42578125" style="1" bestFit="1" customWidth="1"/>
    <col min="16132" max="16132" width="9.140625" style="1"/>
    <col min="16133" max="16133" width="9.28515625" style="1" bestFit="1" customWidth="1"/>
    <col min="16134" max="16384" width="9.140625" style="1"/>
  </cols>
  <sheetData>
    <row r="1" spans="1:16" s="31" customFormat="1" ht="12.75" x14ac:dyDescent="0.2">
      <c r="A1" s="26" t="s">
        <v>2</v>
      </c>
      <c r="B1" s="27"/>
      <c r="C1" s="28"/>
      <c r="D1" s="28"/>
      <c r="E1" s="29"/>
      <c r="F1" s="30"/>
      <c r="G1" s="30"/>
      <c r="H1" s="29"/>
      <c r="I1" s="29"/>
      <c r="J1" s="29"/>
      <c r="P1" s="44" t="s">
        <v>23</v>
      </c>
    </row>
    <row r="2" spans="1:16" s="31" customFormat="1" ht="12.75" x14ac:dyDescent="0.2">
      <c r="A2" s="26"/>
      <c r="B2" s="27"/>
      <c r="C2" s="28"/>
      <c r="D2" s="28"/>
      <c r="E2" s="29"/>
      <c r="F2" s="30"/>
      <c r="G2" s="30"/>
      <c r="H2" s="29"/>
      <c r="I2" s="29"/>
      <c r="J2" s="29"/>
    </row>
    <row r="3" spans="1:16" s="31" customFormat="1" ht="39" customHeight="1" x14ac:dyDescent="0.2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32"/>
    </row>
    <row r="4" spans="1:16" s="31" customFormat="1" ht="30.75" customHeight="1" x14ac:dyDescent="0.2">
      <c r="A4" s="54" t="s">
        <v>17</v>
      </c>
      <c r="B4" s="54"/>
      <c r="C4" s="33"/>
      <c r="D4" s="33"/>
      <c r="E4" s="33"/>
      <c r="F4" s="33"/>
      <c r="G4" s="33"/>
      <c r="H4" s="33"/>
      <c r="I4" s="33"/>
      <c r="J4" s="33"/>
    </row>
    <row r="5" spans="1:16" s="31" customFormat="1" ht="12.75" x14ac:dyDescent="0.2">
      <c r="A5" s="55" t="s">
        <v>18</v>
      </c>
      <c r="B5" s="55"/>
      <c r="C5" s="34"/>
      <c r="D5" s="34"/>
      <c r="E5" s="29"/>
      <c r="F5" s="35"/>
      <c r="G5" s="35"/>
      <c r="H5" s="29"/>
      <c r="I5" s="29"/>
      <c r="J5" s="29"/>
    </row>
    <row r="6" spans="1:16" s="31" customFormat="1" ht="13.5" thickBot="1" x14ac:dyDescent="0.25">
      <c r="A6" s="28"/>
      <c r="B6" s="28"/>
      <c r="C6" s="34"/>
      <c r="D6" s="34"/>
      <c r="E6" s="29"/>
      <c r="F6" s="35"/>
      <c r="G6" s="35"/>
      <c r="H6" s="29"/>
      <c r="I6" s="29"/>
      <c r="J6" s="29"/>
    </row>
    <row r="7" spans="1:16" ht="91.15" customHeight="1" thickBot="1" x14ac:dyDescent="0.3">
      <c r="A7" s="17" t="s">
        <v>15</v>
      </c>
      <c r="B7" s="18" t="s">
        <v>14</v>
      </c>
      <c r="C7" s="18" t="s">
        <v>117</v>
      </c>
      <c r="D7" s="18" t="s">
        <v>24</v>
      </c>
      <c r="E7" s="18" t="s">
        <v>13</v>
      </c>
      <c r="F7" s="18" t="s">
        <v>3</v>
      </c>
      <c r="G7" s="18" t="s">
        <v>4</v>
      </c>
      <c r="H7" s="18" t="s">
        <v>5</v>
      </c>
      <c r="I7" s="18" t="s">
        <v>6</v>
      </c>
      <c r="J7" s="18" t="s">
        <v>16</v>
      </c>
      <c r="K7" s="18" t="s">
        <v>7</v>
      </c>
      <c r="L7" s="18" t="s">
        <v>8</v>
      </c>
      <c r="M7" s="18" t="s">
        <v>9</v>
      </c>
      <c r="N7" s="18" t="s">
        <v>10</v>
      </c>
      <c r="O7" s="18" t="s">
        <v>12</v>
      </c>
      <c r="P7" s="19" t="s">
        <v>11</v>
      </c>
    </row>
    <row r="8" spans="1:16" x14ac:dyDescent="0.25">
      <c r="A8" s="13">
        <v>1</v>
      </c>
      <c r="B8" s="56" t="s">
        <v>26</v>
      </c>
      <c r="C8" s="14" t="s">
        <v>118</v>
      </c>
      <c r="D8" s="14" t="s">
        <v>119</v>
      </c>
      <c r="E8" s="46">
        <v>1</v>
      </c>
      <c r="F8" s="15"/>
      <c r="G8" s="15"/>
      <c r="H8" s="15"/>
      <c r="I8" s="16"/>
      <c r="J8" s="16"/>
      <c r="K8" s="25"/>
      <c r="L8" s="45"/>
      <c r="M8" s="25">
        <f>(K8*L8/100)+K8</f>
        <v>0</v>
      </c>
      <c r="N8" s="20">
        <f>E8*K8</f>
        <v>0</v>
      </c>
      <c r="O8" s="20">
        <f>(M8-K8)*E8</f>
        <v>0</v>
      </c>
      <c r="P8" s="21">
        <f>E8*M8</f>
        <v>0</v>
      </c>
    </row>
    <row r="9" spans="1:16" x14ac:dyDescent="0.25">
      <c r="A9" s="12">
        <v>2</v>
      </c>
      <c r="B9" s="56" t="s">
        <v>27</v>
      </c>
      <c r="C9" s="11" t="s">
        <v>120</v>
      </c>
      <c r="D9" s="11" t="s">
        <v>121</v>
      </c>
      <c r="E9" s="47">
        <v>17</v>
      </c>
      <c r="F9" s="8"/>
      <c r="G9" s="8"/>
      <c r="H9" s="8"/>
      <c r="I9" s="8"/>
      <c r="J9" s="8"/>
      <c r="K9" s="25"/>
      <c r="L9" s="45"/>
      <c r="M9" s="25">
        <f t="shared" ref="M9:M12" si="0">(K9*L9/100)+K9</f>
        <v>0</v>
      </c>
      <c r="N9" s="20">
        <f t="shared" ref="N9:N12" si="1">E9*K9</f>
        <v>0</v>
      </c>
      <c r="O9" s="20">
        <f t="shared" ref="O9:O12" si="2">(M9-K9)*E9</f>
        <v>0</v>
      </c>
      <c r="P9" s="21">
        <f t="shared" ref="P9:P12" si="3">E9*M9</f>
        <v>0</v>
      </c>
    </row>
    <row r="10" spans="1:16" x14ac:dyDescent="0.25">
      <c r="A10" s="13">
        <v>3</v>
      </c>
      <c r="B10" s="56" t="s">
        <v>28</v>
      </c>
      <c r="C10" s="11" t="s">
        <v>122</v>
      </c>
      <c r="D10" s="11" t="s">
        <v>123</v>
      </c>
      <c r="E10" s="47">
        <v>35</v>
      </c>
      <c r="F10" s="8"/>
      <c r="G10" s="8"/>
      <c r="H10" s="8"/>
      <c r="I10" s="8"/>
      <c r="J10" s="8"/>
      <c r="K10" s="25"/>
      <c r="L10" s="45"/>
      <c r="M10" s="25">
        <f t="shared" si="0"/>
        <v>0</v>
      </c>
      <c r="N10" s="20">
        <f t="shared" si="1"/>
        <v>0</v>
      </c>
      <c r="O10" s="20">
        <f t="shared" si="2"/>
        <v>0</v>
      </c>
      <c r="P10" s="21">
        <f t="shared" si="3"/>
        <v>0</v>
      </c>
    </row>
    <row r="11" spans="1:16" x14ac:dyDescent="0.25">
      <c r="A11" s="12">
        <v>4</v>
      </c>
      <c r="B11" s="56" t="s">
        <v>29</v>
      </c>
      <c r="C11" s="11" t="s">
        <v>124</v>
      </c>
      <c r="D11" s="11" t="s">
        <v>119</v>
      </c>
      <c r="E11" s="47">
        <v>7</v>
      </c>
      <c r="F11" s="8"/>
      <c r="G11" s="8"/>
      <c r="H11" s="8"/>
      <c r="I11" s="8"/>
      <c r="J11" s="8"/>
      <c r="K11" s="25"/>
      <c r="L11" s="45"/>
      <c r="M11" s="25">
        <f t="shared" si="0"/>
        <v>0</v>
      </c>
      <c r="N11" s="20">
        <f t="shared" si="1"/>
        <v>0</v>
      </c>
      <c r="O11" s="20">
        <f t="shared" si="2"/>
        <v>0</v>
      </c>
      <c r="P11" s="21">
        <f t="shared" si="3"/>
        <v>0</v>
      </c>
    </row>
    <row r="12" spans="1:16" ht="14.45" customHeight="1" x14ac:dyDescent="0.25">
      <c r="A12" s="13">
        <v>5</v>
      </c>
      <c r="B12" s="56" t="s">
        <v>30</v>
      </c>
      <c r="C12" s="11" t="s">
        <v>125</v>
      </c>
      <c r="D12" s="11" t="s">
        <v>126</v>
      </c>
      <c r="E12" s="47">
        <v>178</v>
      </c>
      <c r="F12" s="8"/>
      <c r="G12" s="8"/>
      <c r="H12" s="8"/>
      <c r="I12" s="8"/>
      <c r="J12" s="8"/>
      <c r="K12" s="25"/>
      <c r="L12" s="45"/>
      <c r="M12" s="25">
        <f t="shared" si="0"/>
        <v>0</v>
      </c>
      <c r="N12" s="20">
        <f t="shared" si="1"/>
        <v>0</v>
      </c>
      <c r="O12" s="20">
        <f t="shared" si="2"/>
        <v>0</v>
      </c>
      <c r="P12" s="21">
        <f t="shared" si="3"/>
        <v>0</v>
      </c>
    </row>
    <row r="13" spans="1:16" x14ac:dyDescent="0.25">
      <c r="A13" s="12">
        <v>6</v>
      </c>
      <c r="B13" s="56" t="s">
        <v>31</v>
      </c>
      <c r="C13" s="14" t="s">
        <v>127</v>
      </c>
      <c r="D13" s="14" t="s">
        <v>119</v>
      </c>
      <c r="E13" s="46">
        <v>13</v>
      </c>
      <c r="F13" s="15"/>
      <c r="G13" s="15"/>
      <c r="H13" s="15"/>
      <c r="I13" s="16"/>
      <c r="J13" s="16"/>
      <c r="K13" s="25"/>
      <c r="L13" s="45"/>
      <c r="M13" s="25">
        <f>(K13*L13/100)+K13</f>
        <v>0</v>
      </c>
      <c r="N13" s="20">
        <f>E13*K13</f>
        <v>0</v>
      </c>
      <c r="O13" s="20">
        <f>(M13-K13)*E13</f>
        <v>0</v>
      </c>
      <c r="P13" s="21">
        <f>E13*M13</f>
        <v>0</v>
      </c>
    </row>
    <row r="14" spans="1:16" x14ac:dyDescent="0.25">
      <c r="A14" s="13">
        <v>7</v>
      </c>
      <c r="B14" s="56" t="s">
        <v>32</v>
      </c>
      <c r="C14" s="11" t="s">
        <v>128</v>
      </c>
      <c r="D14" s="11" t="s">
        <v>129</v>
      </c>
      <c r="E14" s="47">
        <v>24</v>
      </c>
      <c r="F14" s="8"/>
      <c r="G14" s="8"/>
      <c r="H14" s="8"/>
      <c r="I14" s="8"/>
      <c r="J14" s="8"/>
      <c r="K14" s="25"/>
      <c r="L14" s="45"/>
      <c r="M14" s="25">
        <f t="shared" ref="M14:M17" si="4">(K14*L14/100)+K14</f>
        <v>0</v>
      </c>
      <c r="N14" s="20">
        <f t="shared" ref="N14:N17" si="5">E14*K14</f>
        <v>0</v>
      </c>
      <c r="O14" s="20">
        <f t="shared" ref="O14:O17" si="6">(M14-K14)*E14</f>
        <v>0</v>
      </c>
      <c r="P14" s="21">
        <f t="shared" ref="P14:P17" si="7">E14*M14</f>
        <v>0</v>
      </c>
    </row>
    <row r="15" spans="1:16" x14ac:dyDescent="0.25">
      <c r="A15" s="12">
        <v>8</v>
      </c>
      <c r="B15" s="56" t="s">
        <v>33</v>
      </c>
      <c r="C15" s="11" t="s">
        <v>130</v>
      </c>
      <c r="D15" s="11" t="s">
        <v>129</v>
      </c>
      <c r="E15" s="47">
        <v>13</v>
      </c>
      <c r="F15" s="8"/>
      <c r="G15" s="8"/>
      <c r="H15" s="8"/>
      <c r="I15" s="8"/>
      <c r="J15" s="8"/>
      <c r="K15" s="25"/>
      <c r="L15" s="45"/>
      <c r="M15" s="25">
        <f t="shared" si="4"/>
        <v>0</v>
      </c>
      <c r="N15" s="20">
        <f t="shared" si="5"/>
        <v>0</v>
      </c>
      <c r="O15" s="20">
        <f t="shared" si="6"/>
        <v>0</v>
      </c>
      <c r="P15" s="21">
        <f t="shared" si="7"/>
        <v>0</v>
      </c>
    </row>
    <row r="16" spans="1:16" x14ac:dyDescent="0.25">
      <c r="A16" s="13">
        <v>9</v>
      </c>
      <c r="B16" s="56" t="s">
        <v>34</v>
      </c>
      <c r="C16" s="11" t="s">
        <v>131</v>
      </c>
      <c r="D16" s="11" t="s">
        <v>119</v>
      </c>
      <c r="E16" s="47">
        <v>10</v>
      </c>
      <c r="F16" s="8"/>
      <c r="G16" s="8"/>
      <c r="H16" s="8"/>
      <c r="I16" s="8"/>
      <c r="J16" s="8"/>
      <c r="K16" s="25"/>
      <c r="L16" s="45"/>
      <c r="M16" s="25">
        <f t="shared" si="4"/>
        <v>0</v>
      </c>
      <c r="N16" s="20">
        <f t="shared" si="5"/>
        <v>0</v>
      </c>
      <c r="O16" s="20">
        <f t="shared" si="6"/>
        <v>0</v>
      </c>
      <c r="P16" s="21">
        <f t="shared" si="7"/>
        <v>0</v>
      </c>
    </row>
    <row r="17" spans="1:16" ht="14.45" customHeight="1" x14ac:dyDescent="0.25">
      <c r="A17" s="12">
        <v>10</v>
      </c>
      <c r="B17" s="56" t="s">
        <v>35</v>
      </c>
      <c r="C17" s="11" t="s">
        <v>132</v>
      </c>
      <c r="D17" s="11" t="s">
        <v>119</v>
      </c>
      <c r="E17" s="47">
        <v>3</v>
      </c>
      <c r="F17" s="8"/>
      <c r="G17" s="8"/>
      <c r="H17" s="8"/>
      <c r="I17" s="8"/>
      <c r="J17" s="8"/>
      <c r="K17" s="25"/>
      <c r="L17" s="45"/>
      <c r="M17" s="25">
        <f t="shared" si="4"/>
        <v>0</v>
      </c>
      <c r="N17" s="20">
        <f t="shared" si="5"/>
        <v>0</v>
      </c>
      <c r="O17" s="20">
        <f t="shared" si="6"/>
        <v>0</v>
      </c>
      <c r="P17" s="21">
        <f t="shared" si="7"/>
        <v>0</v>
      </c>
    </row>
    <row r="18" spans="1:16" x14ac:dyDescent="0.25">
      <c r="A18" s="13">
        <v>11</v>
      </c>
      <c r="B18" s="56" t="s">
        <v>36</v>
      </c>
      <c r="C18" s="14" t="s">
        <v>133</v>
      </c>
      <c r="D18" s="14" t="s">
        <v>119</v>
      </c>
      <c r="E18" s="46">
        <v>18</v>
      </c>
      <c r="F18" s="15"/>
      <c r="G18" s="15"/>
      <c r="H18" s="15"/>
      <c r="I18" s="16"/>
      <c r="J18" s="16"/>
      <c r="K18" s="25"/>
      <c r="L18" s="45"/>
      <c r="M18" s="25">
        <f>(K18*L18/100)+K18</f>
        <v>0</v>
      </c>
      <c r="N18" s="20">
        <f>E18*K18</f>
        <v>0</v>
      </c>
      <c r="O18" s="20">
        <f>(M18-K18)*E18</f>
        <v>0</v>
      </c>
      <c r="P18" s="21">
        <f>E18*M18</f>
        <v>0</v>
      </c>
    </row>
    <row r="19" spans="1:16" x14ac:dyDescent="0.25">
      <c r="A19" s="12">
        <v>12</v>
      </c>
      <c r="B19" s="56" t="s">
        <v>37</v>
      </c>
      <c r="C19" s="11" t="s">
        <v>134</v>
      </c>
      <c r="D19" s="11" t="s">
        <v>119</v>
      </c>
      <c r="E19" s="47">
        <v>4</v>
      </c>
      <c r="F19" s="8"/>
      <c r="G19" s="8"/>
      <c r="H19" s="8"/>
      <c r="I19" s="8"/>
      <c r="J19" s="8"/>
      <c r="K19" s="25"/>
      <c r="L19" s="45"/>
      <c r="M19" s="25">
        <f t="shared" ref="M19:M22" si="8">(K19*L19/100)+K19</f>
        <v>0</v>
      </c>
      <c r="N19" s="20">
        <f t="shared" ref="N19:N22" si="9">E19*K19</f>
        <v>0</v>
      </c>
      <c r="O19" s="20">
        <f t="shared" ref="O19:O22" si="10">(M19-K19)*E19</f>
        <v>0</v>
      </c>
      <c r="P19" s="21">
        <f t="shared" ref="P19:P22" si="11">E19*M19</f>
        <v>0</v>
      </c>
    </row>
    <row r="20" spans="1:16" x14ac:dyDescent="0.25">
      <c r="A20" s="13">
        <v>13</v>
      </c>
      <c r="B20" s="56" t="s">
        <v>38</v>
      </c>
      <c r="C20" s="11" t="s">
        <v>135</v>
      </c>
      <c r="D20" s="11" t="s">
        <v>119</v>
      </c>
      <c r="E20" s="47">
        <v>24</v>
      </c>
      <c r="F20" s="8"/>
      <c r="G20" s="8"/>
      <c r="H20" s="8"/>
      <c r="I20" s="8"/>
      <c r="J20" s="8"/>
      <c r="K20" s="25"/>
      <c r="L20" s="45"/>
      <c r="M20" s="25">
        <f t="shared" si="8"/>
        <v>0</v>
      </c>
      <c r="N20" s="20">
        <f t="shared" si="9"/>
        <v>0</v>
      </c>
      <c r="O20" s="20">
        <f t="shared" si="10"/>
        <v>0</v>
      </c>
      <c r="P20" s="21">
        <f t="shared" si="11"/>
        <v>0</v>
      </c>
    </row>
    <row r="21" spans="1:16" x14ac:dyDescent="0.25">
      <c r="A21" s="12">
        <v>14</v>
      </c>
      <c r="B21" s="56" t="s">
        <v>39</v>
      </c>
      <c r="C21" s="11" t="s">
        <v>136</v>
      </c>
      <c r="D21" s="11" t="s">
        <v>119</v>
      </c>
      <c r="E21" s="47">
        <v>4</v>
      </c>
      <c r="F21" s="8"/>
      <c r="G21" s="8"/>
      <c r="H21" s="8"/>
      <c r="I21" s="8"/>
      <c r="J21" s="8"/>
      <c r="K21" s="25"/>
      <c r="L21" s="45"/>
      <c r="M21" s="25">
        <f t="shared" si="8"/>
        <v>0</v>
      </c>
      <c r="N21" s="20">
        <f t="shared" si="9"/>
        <v>0</v>
      </c>
      <c r="O21" s="20">
        <f t="shared" si="10"/>
        <v>0</v>
      </c>
      <c r="P21" s="21">
        <f t="shared" si="11"/>
        <v>0</v>
      </c>
    </row>
    <row r="22" spans="1:16" ht="14.45" customHeight="1" x14ac:dyDescent="0.25">
      <c r="A22" s="13">
        <v>15</v>
      </c>
      <c r="B22" s="56" t="s">
        <v>40</v>
      </c>
      <c r="C22" s="11" t="s">
        <v>137</v>
      </c>
      <c r="D22" s="11" t="s">
        <v>119</v>
      </c>
      <c r="E22" s="47">
        <v>7</v>
      </c>
      <c r="F22" s="8"/>
      <c r="G22" s="8"/>
      <c r="H22" s="8"/>
      <c r="I22" s="8"/>
      <c r="J22" s="8"/>
      <c r="K22" s="25"/>
      <c r="L22" s="45"/>
      <c r="M22" s="25">
        <f t="shared" si="8"/>
        <v>0</v>
      </c>
      <c r="N22" s="20">
        <f t="shared" si="9"/>
        <v>0</v>
      </c>
      <c r="O22" s="20">
        <f t="shared" si="10"/>
        <v>0</v>
      </c>
      <c r="P22" s="21">
        <f t="shared" si="11"/>
        <v>0</v>
      </c>
    </row>
    <row r="23" spans="1:16" x14ac:dyDescent="0.25">
      <c r="A23" s="12">
        <v>16</v>
      </c>
      <c r="B23" s="56" t="s">
        <v>41</v>
      </c>
      <c r="C23" s="14" t="s">
        <v>138</v>
      </c>
      <c r="D23" s="14" t="s">
        <v>119</v>
      </c>
      <c r="E23" s="46">
        <v>14</v>
      </c>
      <c r="F23" s="15"/>
      <c r="G23" s="15"/>
      <c r="H23" s="15"/>
      <c r="I23" s="16"/>
      <c r="J23" s="16"/>
      <c r="K23" s="25"/>
      <c r="L23" s="45"/>
      <c r="M23" s="25">
        <f>(K23*L23/100)+K23</f>
        <v>0</v>
      </c>
      <c r="N23" s="20">
        <f>E23*K23</f>
        <v>0</v>
      </c>
      <c r="O23" s="20">
        <f>(M23-K23)*E23</f>
        <v>0</v>
      </c>
      <c r="P23" s="21">
        <f>E23*M23</f>
        <v>0</v>
      </c>
    </row>
    <row r="24" spans="1:16" x14ac:dyDescent="0.25">
      <c r="A24" s="13">
        <v>17</v>
      </c>
      <c r="B24" s="56" t="s">
        <v>42</v>
      </c>
      <c r="C24" s="11" t="s">
        <v>139</v>
      </c>
      <c r="D24" s="11" t="s">
        <v>119</v>
      </c>
      <c r="E24" s="47">
        <v>6</v>
      </c>
      <c r="F24" s="8"/>
      <c r="G24" s="8"/>
      <c r="H24" s="8"/>
      <c r="I24" s="8"/>
      <c r="J24" s="8"/>
      <c r="K24" s="25"/>
      <c r="L24" s="45"/>
      <c r="M24" s="25">
        <f t="shared" ref="M24:M27" si="12">(K24*L24/100)+K24</f>
        <v>0</v>
      </c>
      <c r="N24" s="20">
        <f t="shared" ref="N24:N27" si="13">E24*K24</f>
        <v>0</v>
      </c>
      <c r="O24" s="20">
        <f t="shared" ref="O24:O27" si="14">(M24-K24)*E24</f>
        <v>0</v>
      </c>
      <c r="P24" s="21">
        <f t="shared" ref="P24:P27" si="15">E24*M24</f>
        <v>0</v>
      </c>
    </row>
    <row r="25" spans="1:16" x14ac:dyDescent="0.25">
      <c r="A25" s="12">
        <v>18</v>
      </c>
      <c r="B25" s="56" t="s">
        <v>43</v>
      </c>
      <c r="C25" s="11" t="s">
        <v>140</v>
      </c>
      <c r="D25" s="11" t="s">
        <v>119</v>
      </c>
      <c r="E25" s="47">
        <v>1</v>
      </c>
      <c r="F25" s="8"/>
      <c r="G25" s="8"/>
      <c r="H25" s="8"/>
      <c r="I25" s="8"/>
      <c r="J25" s="8"/>
      <c r="K25" s="25"/>
      <c r="L25" s="45"/>
      <c r="M25" s="25">
        <f t="shared" si="12"/>
        <v>0</v>
      </c>
      <c r="N25" s="20">
        <f t="shared" si="13"/>
        <v>0</v>
      </c>
      <c r="O25" s="20">
        <f t="shared" si="14"/>
        <v>0</v>
      </c>
      <c r="P25" s="21">
        <f t="shared" si="15"/>
        <v>0</v>
      </c>
    </row>
    <row r="26" spans="1:16" x14ac:dyDescent="0.25">
      <c r="A26" s="13">
        <v>19</v>
      </c>
      <c r="B26" s="56" t="s">
        <v>44</v>
      </c>
      <c r="C26" s="11" t="s">
        <v>141</v>
      </c>
      <c r="D26" s="11" t="s">
        <v>119</v>
      </c>
      <c r="E26" s="47">
        <v>10</v>
      </c>
      <c r="F26" s="8"/>
      <c r="G26" s="8"/>
      <c r="H26" s="8"/>
      <c r="I26" s="8"/>
      <c r="J26" s="8"/>
      <c r="K26" s="25"/>
      <c r="L26" s="45"/>
      <c r="M26" s="25">
        <f t="shared" si="12"/>
        <v>0</v>
      </c>
      <c r="N26" s="20">
        <f t="shared" si="13"/>
        <v>0</v>
      </c>
      <c r="O26" s="20">
        <f t="shared" si="14"/>
        <v>0</v>
      </c>
      <c r="P26" s="21">
        <f t="shared" si="15"/>
        <v>0</v>
      </c>
    </row>
    <row r="27" spans="1:16" ht="14.45" customHeight="1" x14ac:dyDescent="0.25">
      <c r="A27" s="12">
        <v>20</v>
      </c>
      <c r="B27" s="56" t="s">
        <v>45</v>
      </c>
      <c r="C27" s="11" t="s">
        <v>142</v>
      </c>
      <c r="D27" s="11" t="s">
        <v>119</v>
      </c>
      <c r="E27" s="47">
        <v>5</v>
      </c>
      <c r="F27" s="8"/>
      <c r="G27" s="8"/>
      <c r="H27" s="8"/>
      <c r="I27" s="8"/>
      <c r="J27" s="8"/>
      <c r="K27" s="25"/>
      <c r="L27" s="45"/>
      <c r="M27" s="25">
        <f t="shared" si="12"/>
        <v>0</v>
      </c>
      <c r="N27" s="20">
        <f t="shared" si="13"/>
        <v>0</v>
      </c>
      <c r="O27" s="20">
        <f t="shared" si="14"/>
        <v>0</v>
      </c>
      <c r="P27" s="21">
        <f t="shared" si="15"/>
        <v>0</v>
      </c>
    </row>
    <row r="28" spans="1:16" x14ac:dyDescent="0.25">
      <c r="A28" s="13">
        <v>21</v>
      </c>
      <c r="B28" s="56" t="s">
        <v>46</v>
      </c>
      <c r="C28" s="14" t="s">
        <v>143</v>
      </c>
      <c r="D28" s="14" t="s">
        <v>119</v>
      </c>
      <c r="E28" s="46">
        <v>5</v>
      </c>
      <c r="F28" s="15"/>
      <c r="G28" s="15"/>
      <c r="H28" s="15"/>
      <c r="I28" s="16"/>
      <c r="J28" s="16"/>
      <c r="K28" s="25"/>
      <c r="L28" s="45"/>
      <c r="M28" s="25">
        <f>(K28*L28/100)+K28</f>
        <v>0</v>
      </c>
      <c r="N28" s="20">
        <f>E28*K28</f>
        <v>0</v>
      </c>
      <c r="O28" s="20">
        <f>(M28-K28)*E28</f>
        <v>0</v>
      </c>
      <c r="P28" s="21">
        <f>E28*M28</f>
        <v>0</v>
      </c>
    </row>
    <row r="29" spans="1:16" x14ac:dyDescent="0.25">
      <c r="A29" s="12">
        <v>22</v>
      </c>
      <c r="B29" s="56" t="s">
        <v>47</v>
      </c>
      <c r="C29" s="11" t="s">
        <v>144</v>
      </c>
      <c r="D29" s="11" t="s">
        <v>119</v>
      </c>
      <c r="E29" s="47">
        <v>13</v>
      </c>
      <c r="F29" s="8"/>
      <c r="G29" s="8"/>
      <c r="H29" s="8"/>
      <c r="I29" s="8"/>
      <c r="J29" s="8"/>
      <c r="K29" s="25"/>
      <c r="L29" s="45"/>
      <c r="M29" s="25">
        <f t="shared" ref="M29:M32" si="16">(K29*L29/100)+K29</f>
        <v>0</v>
      </c>
      <c r="N29" s="20">
        <f t="shared" ref="N29:N32" si="17">E29*K29</f>
        <v>0</v>
      </c>
      <c r="O29" s="20">
        <f t="shared" ref="O29:O32" si="18">(M29-K29)*E29</f>
        <v>0</v>
      </c>
      <c r="P29" s="21">
        <f t="shared" ref="P29:P32" si="19">E29*M29</f>
        <v>0</v>
      </c>
    </row>
    <row r="30" spans="1:16" x14ac:dyDescent="0.25">
      <c r="A30" s="13">
        <v>23</v>
      </c>
      <c r="B30" s="56" t="s">
        <v>48</v>
      </c>
      <c r="C30" s="11" t="s">
        <v>145</v>
      </c>
      <c r="D30" s="11" t="s">
        <v>119</v>
      </c>
      <c r="E30" s="47">
        <v>2</v>
      </c>
      <c r="F30" s="8"/>
      <c r="G30" s="8"/>
      <c r="H30" s="8"/>
      <c r="I30" s="8"/>
      <c r="J30" s="8"/>
      <c r="K30" s="25"/>
      <c r="L30" s="45"/>
      <c r="M30" s="25">
        <f t="shared" si="16"/>
        <v>0</v>
      </c>
      <c r="N30" s="20">
        <f t="shared" si="17"/>
        <v>0</v>
      </c>
      <c r="O30" s="20">
        <f t="shared" si="18"/>
        <v>0</v>
      </c>
      <c r="P30" s="21">
        <f t="shared" si="19"/>
        <v>0</v>
      </c>
    </row>
    <row r="31" spans="1:16" x14ac:dyDescent="0.25">
      <c r="A31" s="12">
        <v>24</v>
      </c>
      <c r="B31" s="56" t="s">
        <v>49</v>
      </c>
      <c r="C31" s="11" t="s">
        <v>146</v>
      </c>
      <c r="D31" s="11" t="s">
        <v>119</v>
      </c>
      <c r="E31" s="47">
        <v>1</v>
      </c>
      <c r="F31" s="8"/>
      <c r="G31" s="8"/>
      <c r="H31" s="8"/>
      <c r="I31" s="8"/>
      <c r="J31" s="8"/>
      <c r="K31" s="25"/>
      <c r="L31" s="45"/>
      <c r="M31" s="25">
        <f t="shared" si="16"/>
        <v>0</v>
      </c>
      <c r="N31" s="20">
        <f t="shared" si="17"/>
        <v>0</v>
      </c>
      <c r="O31" s="20">
        <f t="shared" si="18"/>
        <v>0</v>
      </c>
      <c r="P31" s="21">
        <f t="shared" si="19"/>
        <v>0</v>
      </c>
    </row>
    <row r="32" spans="1:16" ht="14.45" customHeight="1" x14ac:dyDescent="0.25">
      <c r="A32" s="13">
        <v>25</v>
      </c>
      <c r="B32" s="56" t="s">
        <v>50</v>
      </c>
      <c r="C32" s="11" t="s">
        <v>147</v>
      </c>
      <c r="D32" s="11" t="s">
        <v>119</v>
      </c>
      <c r="E32" s="47">
        <v>9</v>
      </c>
      <c r="F32" s="8"/>
      <c r="G32" s="8"/>
      <c r="H32" s="8"/>
      <c r="I32" s="8"/>
      <c r="J32" s="8"/>
      <c r="K32" s="25"/>
      <c r="L32" s="45"/>
      <c r="M32" s="25">
        <f t="shared" si="16"/>
        <v>0</v>
      </c>
      <c r="N32" s="20">
        <f t="shared" si="17"/>
        <v>0</v>
      </c>
      <c r="O32" s="20">
        <f t="shared" si="18"/>
        <v>0</v>
      </c>
      <c r="P32" s="21">
        <f t="shared" si="19"/>
        <v>0</v>
      </c>
    </row>
    <row r="33" spans="1:16" x14ac:dyDescent="0.25">
      <c r="A33" s="12">
        <v>26</v>
      </c>
      <c r="B33" s="56" t="s">
        <v>51</v>
      </c>
      <c r="C33" s="14" t="s">
        <v>148</v>
      </c>
      <c r="D33" s="14" t="s">
        <v>119</v>
      </c>
      <c r="E33" s="46">
        <v>11</v>
      </c>
      <c r="F33" s="15"/>
      <c r="G33" s="15"/>
      <c r="H33" s="15"/>
      <c r="I33" s="16"/>
      <c r="J33" s="16"/>
      <c r="K33" s="25"/>
      <c r="L33" s="45"/>
      <c r="M33" s="25">
        <f>(K33*L33/100)+K33</f>
        <v>0</v>
      </c>
      <c r="N33" s="20">
        <f>E33*K33</f>
        <v>0</v>
      </c>
      <c r="O33" s="20">
        <f>(M33-K33)*E33</f>
        <v>0</v>
      </c>
      <c r="P33" s="21">
        <f>E33*M33</f>
        <v>0</v>
      </c>
    </row>
    <row r="34" spans="1:16" x14ac:dyDescent="0.25">
      <c r="A34" s="13">
        <v>27</v>
      </c>
      <c r="B34" s="56" t="s">
        <v>52</v>
      </c>
      <c r="C34" s="11" t="s">
        <v>149</v>
      </c>
      <c r="D34" s="11" t="s">
        <v>119</v>
      </c>
      <c r="E34" s="47">
        <v>4</v>
      </c>
      <c r="F34" s="8"/>
      <c r="G34" s="8"/>
      <c r="H34" s="8"/>
      <c r="I34" s="8"/>
      <c r="J34" s="8"/>
      <c r="K34" s="25"/>
      <c r="L34" s="45"/>
      <c r="M34" s="25">
        <f t="shared" ref="M34:M37" si="20">(K34*L34/100)+K34</f>
        <v>0</v>
      </c>
      <c r="N34" s="20">
        <f t="shared" ref="N34:N37" si="21">E34*K34</f>
        <v>0</v>
      </c>
      <c r="O34" s="20">
        <f t="shared" ref="O34:O37" si="22">(M34-K34)*E34</f>
        <v>0</v>
      </c>
      <c r="P34" s="21">
        <f t="shared" ref="P34:P37" si="23">E34*M34</f>
        <v>0</v>
      </c>
    </row>
    <row r="35" spans="1:16" x14ac:dyDescent="0.25">
      <c r="A35" s="12">
        <v>28</v>
      </c>
      <c r="B35" s="56" t="s">
        <v>53</v>
      </c>
      <c r="C35" s="11" t="s">
        <v>150</v>
      </c>
      <c r="D35" s="11" t="s">
        <v>119</v>
      </c>
      <c r="E35" s="47">
        <v>10</v>
      </c>
      <c r="F35" s="8"/>
      <c r="G35" s="8"/>
      <c r="H35" s="8"/>
      <c r="I35" s="8"/>
      <c r="J35" s="8"/>
      <c r="K35" s="25"/>
      <c r="L35" s="45"/>
      <c r="M35" s="25">
        <f t="shared" si="20"/>
        <v>0</v>
      </c>
      <c r="N35" s="20">
        <f t="shared" si="21"/>
        <v>0</v>
      </c>
      <c r="O35" s="20">
        <f t="shared" si="22"/>
        <v>0</v>
      </c>
      <c r="P35" s="21">
        <f t="shared" si="23"/>
        <v>0</v>
      </c>
    </row>
    <row r="36" spans="1:16" x14ac:dyDescent="0.25">
      <c r="A36" s="13">
        <v>29</v>
      </c>
      <c r="B36" s="56" t="s">
        <v>54</v>
      </c>
      <c r="C36" s="11" t="s">
        <v>151</v>
      </c>
      <c r="D36" s="11" t="s">
        <v>129</v>
      </c>
      <c r="E36" s="47">
        <v>83</v>
      </c>
      <c r="F36" s="8"/>
      <c r="G36" s="8"/>
      <c r="H36" s="8"/>
      <c r="I36" s="8"/>
      <c r="J36" s="8"/>
      <c r="K36" s="25"/>
      <c r="L36" s="45"/>
      <c r="M36" s="25">
        <f t="shared" si="20"/>
        <v>0</v>
      </c>
      <c r="N36" s="20">
        <f t="shared" si="21"/>
        <v>0</v>
      </c>
      <c r="O36" s="20">
        <f t="shared" si="22"/>
        <v>0</v>
      </c>
      <c r="P36" s="21">
        <f t="shared" si="23"/>
        <v>0</v>
      </c>
    </row>
    <row r="37" spans="1:16" ht="14.45" customHeight="1" x14ac:dyDescent="0.25">
      <c r="A37" s="12">
        <v>30</v>
      </c>
      <c r="B37" s="56" t="s">
        <v>55</v>
      </c>
      <c r="C37" s="11" t="s">
        <v>152</v>
      </c>
      <c r="D37" s="11" t="s">
        <v>119</v>
      </c>
      <c r="E37" s="47">
        <v>2</v>
      </c>
      <c r="F37" s="8"/>
      <c r="G37" s="8"/>
      <c r="H37" s="8"/>
      <c r="I37" s="8"/>
      <c r="J37" s="8"/>
      <c r="K37" s="25"/>
      <c r="L37" s="45"/>
      <c r="M37" s="25">
        <f t="shared" si="20"/>
        <v>0</v>
      </c>
      <c r="N37" s="20">
        <f t="shared" si="21"/>
        <v>0</v>
      </c>
      <c r="O37" s="20">
        <f t="shared" si="22"/>
        <v>0</v>
      </c>
      <c r="P37" s="21">
        <f t="shared" si="23"/>
        <v>0</v>
      </c>
    </row>
    <row r="38" spans="1:16" x14ac:dyDescent="0.25">
      <c r="A38" s="13">
        <v>31</v>
      </c>
      <c r="B38" s="56" t="s">
        <v>56</v>
      </c>
      <c r="C38" s="14" t="s">
        <v>153</v>
      </c>
      <c r="D38" s="14" t="s">
        <v>119</v>
      </c>
      <c r="E38" s="46">
        <v>3</v>
      </c>
      <c r="F38" s="15"/>
      <c r="G38" s="15"/>
      <c r="H38" s="15"/>
      <c r="I38" s="16"/>
      <c r="J38" s="16"/>
      <c r="K38" s="25"/>
      <c r="L38" s="45"/>
      <c r="M38" s="25">
        <f>(K38*L38/100)+K38</f>
        <v>0</v>
      </c>
      <c r="N38" s="20">
        <f>E38*K38</f>
        <v>0</v>
      </c>
      <c r="O38" s="20">
        <f>(M38-K38)*E38</f>
        <v>0</v>
      </c>
      <c r="P38" s="21">
        <f>E38*M38</f>
        <v>0</v>
      </c>
    </row>
    <row r="39" spans="1:16" x14ac:dyDescent="0.25">
      <c r="A39" s="12">
        <v>32</v>
      </c>
      <c r="B39" s="56" t="s">
        <v>57</v>
      </c>
      <c r="C39" s="11" t="s">
        <v>154</v>
      </c>
      <c r="D39" s="11" t="s">
        <v>126</v>
      </c>
      <c r="E39" s="47">
        <v>4</v>
      </c>
      <c r="F39" s="8"/>
      <c r="G39" s="8"/>
      <c r="H39" s="8"/>
      <c r="I39" s="8"/>
      <c r="J39" s="8"/>
      <c r="K39" s="25"/>
      <c r="L39" s="45"/>
      <c r="M39" s="25">
        <f t="shared" ref="M39:M42" si="24">(K39*L39/100)+K39</f>
        <v>0</v>
      </c>
      <c r="N39" s="20">
        <f t="shared" ref="N39:N42" si="25">E39*K39</f>
        <v>0</v>
      </c>
      <c r="O39" s="20">
        <f t="shared" ref="O39:O42" si="26">(M39-K39)*E39</f>
        <v>0</v>
      </c>
      <c r="P39" s="21">
        <f t="shared" ref="P39:P42" si="27">E39*M39</f>
        <v>0</v>
      </c>
    </row>
    <row r="40" spans="1:16" x14ac:dyDescent="0.25">
      <c r="A40" s="13">
        <v>33</v>
      </c>
      <c r="B40" s="56" t="s">
        <v>58</v>
      </c>
      <c r="C40" s="11" t="s">
        <v>155</v>
      </c>
      <c r="D40" s="11" t="s">
        <v>126</v>
      </c>
      <c r="E40" s="47">
        <v>183</v>
      </c>
      <c r="F40" s="8"/>
      <c r="G40" s="8"/>
      <c r="H40" s="8"/>
      <c r="I40" s="8"/>
      <c r="J40" s="8"/>
      <c r="K40" s="25"/>
      <c r="L40" s="45"/>
      <c r="M40" s="25">
        <f t="shared" si="24"/>
        <v>0</v>
      </c>
      <c r="N40" s="20">
        <f t="shared" si="25"/>
        <v>0</v>
      </c>
      <c r="O40" s="20">
        <f t="shared" si="26"/>
        <v>0</v>
      </c>
      <c r="P40" s="21">
        <f t="shared" si="27"/>
        <v>0</v>
      </c>
    </row>
    <row r="41" spans="1:16" x14ac:dyDescent="0.25">
      <c r="A41" s="12">
        <v>34</v>
      </c>
      <c r="B41" s="56" t="s">
        <v>59</v>
      </c>
      <c r="C41" s="11" t="s">
        <v>156</v>
      </c>
      <c r="D41" s="11" t="s">
        <v>119</v>
      </c>
      <c r="E41" s="47">
        <v>3</v>
      </c>
      <c r="F41" s="8"/>
      <c r="G41" s="8"/>
      <c r="H41" s="8"/>
      <c r="I41" s="8"/>
      <c r="J41" s="8"/>
      <c r="K41" s="25"/>
      <c r="L41" s="45"/>
      <c r="M41" s="25">
        <f t="shared" si="24"/>
        <v>0</v>
      </c>
      <c r="N41" s="20">
        <f t="shared" si="25"/>
        <v>0</v>
      </c>
      <c r="O41" s="20">
        <f t="shared" si="26"/>
        <v>0</v>
      </c>
      <c r="P41" s="21">
        <f t="shared" si="27"/>
        <v>0</v>
      </c>
    </row>
    <row r="42" spans="1:16" ht="14.45" customHeight="1" x14ac:dyDescent="0.25">
      <c r="A42" s="13">
        <v>35</v>
      </c>
      <c r="B42" s="56" t="s">
        <v>60</v>
      </c>
      <c r="C42" s="11" t="s">
        <v>157</v>
      </c>
      <c r="D42" s="11" t="s">
        <v>119</v>
      </c>
      <c r="E42" s="47">
        <v>7</v>
      </c>
      <c r="F42" s="8"/>
      <c r="G42" s="8"/>
      <c r="H42" s="8"/>
      <c r="I42" s="8"/>
      <c r="J42" s="8"/>
      <c r="K42" s="25"/>
      <c r="L42" s="45"/>
      <c r="M42" s="25">
        <f t="shared" si="24"/>
        <v>0</v>
      </c>
      <c r="N42" s="20">
        <f t="shared" si="25"/>
        <v>0</v>
      </c>
      <c r="O42" s="20">
        <f t="shared" si="26"/>
        <v>0</v>
      </c>
      <c r="P42" s="21">
        <f t="shared" si="27"/>
        <v>0</v>
      </c>
    </row>
    <row r="43" spans="1:16" x14ac:dyDescent="0.25">
      <c r="A43" s="12">
        <v>36</v>
      </c>
      <c r="B43" s="56" t="s">
        <v>61</v>
      </c>
      <c r="C43" s="14" t="s">
        <v>158</v>
      </c>
      <c r="D43" s="14" t="s">
        <v>119</v>
      </c>
      <c r="E43" s="46">
        <v>5</v>
      </c>
      <c r="F43" s="15"/>
      <c r="G43" s="15"/>
      <c r="H43" s="15"/>
      <c r="I43" s="16"/>
      <c r="J43" s="16"/>
      <c r="K43" s="25"/>
      <c r="L43" s="45"/>
      <c r="M43" s="25">
        <f>(K43*L43/100)+K43</f>
        <v>0</v>
      </c>
      <c r="N43" s="20">
        <f>E43*K43</f>
        <v>0</v>
      </c>
      <c r="O43" s="20">
        <f>(M43-K43)*E43</f>
        <v>0</v>
      </c>
      <c r="P43" s="21">
        <f>E43*M43</f>
        <v>0</v>
      </c>
    </row>
    <row r="44" spans="1:16" x14ac:dyDescent="0.25">
      <c r="A44" s="13">
        <v>37</v>
      </c>
      <c r="B44" s="56" t="s">
        <v>62</v>
      </c>
      <c r="C44" s="11" t="s">
        <v>159</v>
      </c>
      <c r="D44" s="11" t="s">
        <v>119</v>
      </c>
      <c r="E44" s="47">
        <v>5</v>
      </c>
      <c r="F44" s="8"/>
      <c r="G44" s="8"/>
      <c r="H44" s="8"/>
      <c r="I44" s="8"/>
      <c r="J44" s="8"/>
      <c r="K44" s="25"/>
      <c r="L44" s="45"/>
      <c r="M44" s="25">
        <f t="shared" ref="M44:M47" si="28">(K44*L44/100)+K44</f>
        <v>0</v>
      </c>
      <c r="N44" s="20">
        <f t="shared" ref="N44:N47" si="29">E44*K44</f>
        <v>0</v>
      </c>
      <c r="O44" s="20">
        <f t="shared" ref="O44:O47" si="30">(M44-K44)*E44</f>
        <v>0</v>
      </c>
      <c r="P44" s="21">
        <f t="shared" ref="P44:P47" si="31">E44*M44</f>
        <v>0</v>
      </c>
    </row>
    <row r="45" spans="1:16" x14ac:dyDescent="0.25">
      <c r="A45" s="12">
        <v>38</v>
      </c>
      <c r="B45" s="56" t="s">
        <v>63</v>
      </c>
      <c r="C45" s="11" t="s">
        <v>160</v>
      </c>
      <c r="D45" s="11" t="s">
        <v>119</v>
      </c>
      <c r="E45" s="47">
        <v>2</v>
      </c>
      <c r="F45" s="8"/>
      <c r="G45" s="8"/>
      <c r="H45" s="8"/>
      <c r="I45" s="8"/>
      <c r="J45" s="8"/>
      <c r="K45" s="25"/>
      <c r="L45" s="45"/>
      <c r="M45" s="25">
        <f t="shared" si="28"/>
        <v>0</v>
      </c>
      <c r="N45" s="20">
        <f t="shared" si="29"/>
        <v>0</v>
      </c>
      <c r="O45" s="20">
        <f t="shared" si="30"/>
        <v>0</v>
      </c>
      <c r="P45" s="21">
        <f t="shared" si="31"/>
        <v>0</v>
      </c>
    </row>
    <row r="46" spans="1:16" x14ac:dyDescent="0.25">
      <c r="A46" s="13">
        <v>39</v>
      </c>
      <c r="B46" s="56" t="s">
        <v>64</v>
      </c>
      <c r="C46" s="11" t="s">
        <v>161</v>
      </c>
      <c r="D46" s="11" t="s">
        <v>119</v>
      </c>
      <c r="E46" s="47">
        <v>3</v>
      </c>
      <c r="F46" s="8"/>
      <c r="G46" s="8"/>
      <c r="H46" s="8"/>
      <c r="I46" s="8"/>
      <c r="J46" s="8"/>
      <c r="K46" s="25"/>
      <c r="L46" s="45"/>
      <c r="M46" s="25">
        <f t="shared" si="28"/>
        <v>0</v>
      </c>
      <c r="N46" s="20">
        <f t="shared" si="29"/>
        <v>0</v>
      </c>
      <c r="O46" s="20">
        <f t="shared" si="30"/>
        <v>0</v>
      </c>
      <c r="P46" s="21">
        <f t="shared" si="31"/>
        <v>0</v>
      </c>
    </row>
    <row r="47" spans="1:16" ht="14.45" customHeight="1" x14ac:dyDescent="0.25">
      <c r="A47" s="12">
        <v>40</v>
      </c>
      <c r="B47" s="56" t="s">
        <v>65</v>
      </c>
      <c r="C47" s="11" t="s">
        <v>162</v>
      </c>
      <c r="D47" s="11" t="s">
        <v>163</v>
      </c>
      <c r="E47" s="47">
        <v>4</v>
      </c>
      <c r="F47" s="8"/>
      <c r="G47" s="8"/>
      <c r="H47" s="8"/>
      <c r="I47" s="8"/>
      <c r="J47" s="8"/>
      <c r="K47" s="25"/>
      <c r="L47" s="45"/>
      <c r="M47" s="25">
        <f t="shared" si="28"/>
        <v>0</v>
      </c>
      <c r="N47" s="20">
        <f t="shared" si="29"/>
        <v>0</v>
      </c>
      <c r="O47" s="20">
        <f t="shared" si="30"/>
        <v>0</v>
      </c>
      <c r="P47" s="21">
        <f t="shared" si="31"/>
        <v>0</v>
      </c>
    </row>
    <row r="48" spans="1:16" x14ac:dyDescent="0.25">
      <c r="A48" s="13">
        <v>41</v>
      </c>
      <c r="B48" s="56" t="s">
        <v>66</v>
      </c>
      <c r="C48" s="14" t="s">
        <v>164</v>
      </c>
      <c r="D48" s="14" t="s">
        <v>163</v>
      </c>
      <c r="E48" s="46">
        <v>4</v>
      </c>
      <c r="F48" s="15"/>
      <c r="G48" s="15"/>
      <c r="H48" s="15"/>
      <c r="I48" s="16"/>
      <c r="J48" s="16"/>
      <c r="K48" s="25"/>
      <c r="L48" s="45"/>
      <c r="M48" s="25">
        <f>(K48*L48/100)+K48</f>
        <v>0</v>
      </c>
      <c r="N48" s="20">
        <f>E48*K48</f>
        <v>0</v>
      </c>
      <c r="O48" s="20">
        <f>(M48-K48)*E48</f>
        <v>0</v>
      </c>
      <c r="P48" s="21">
        <f>E48*M48</f>
        <v>0</v>
      </c>
    </row>
    <row r="49" spans="1:16" x14ac:dyDescent="0.25">
      <c r="A49" s="12">
        <v>42</v>
      </c>
      <c r="B49" s="56" t="s">
        <v>67</v>
      </c>
      <c r="C49" s="11" t="s">
        <v>165</v>
      </c>
      <c r="D49" s="11" t="s">
        <v>119</v>
      </c>
      <c r="E49" s="47">
        <v>14</v>
      </c>
      <c r="F49" s="8"/>
      <c r="G49" s="8"/>
      <c r="H49" s="8"/>
      <c r="I49" s="8"/>
      <c r="J49" s="8"/>
      <c r="K49" s="25"/>
      <c r="L49" s="45"/>
      <c r="M49" s="25">
        <f t="shared" ref="M49:M52" si="32">(K49*L49/100)+K49</f>
        <v>0</v>
      </c>
      <c r="N49" s="20">
        <f t="shared" ref="N49:N52" si="33">E49*K49</f>
        <v>0</v>
      </c>
      <c r="O49" s="20">
        <f t="shared" ref="O49:O52" si="34">(M49-K49)*E49</f>
        <v>0</v>
      </c>
      <c r="P49" s="21">
        <f t="shared" ref="P49:P52" si="35">E49*M49</f>
        <v>0</v>
      </c>
    </row>
    <row r="50" spans="1:16" x14ac:dyDescent="0.25">
      <c r="A50" s="13">
        <v>43</v>
      </c>
      <c r="B50" s="56" t="s">
        <v>68</v>
      </c>
      <c r="C50" s="11" t="s">
        <v>166</v>
      </c>
      <c r="D50" s="11" t="s">
        <v>129</v>
      </c>
      <c r="E50" s="47">
        <v>100</v>
      </c>
      <c r="F50" s="8"/>
      <c r="G50" s="8"/>
      <c r="H50" s="8"/>
      <c r="I50" s="8"/>
      <c r="J50" s="8"/>
      <c r="K50" s="25"/>
      <c r="L50" s="45"/>
      <c r="M50" s="25">
        <f t="shared" si="32"/>
        <v>0</v>
      </c>
      <c r="N50" s="20">
        <f t="shared" si="33"/>
        <v>0</v>
      </c>
      <c r="O50" s="20">
        <f t="shared" si="34"/>
        <v>0</v>
      </c>
      <c r="P50" s="21">
        <f t="shared" si="35"/>
        <v>0</v>
      </c>
    </row>
    <row r="51" spans="1:16" x14ac:dyDescent="0.25">
      <c r="A51" s="12">
        <v>44</v>
      </c>
      <c r="B51" s="56" t="s">
        <v>69</v>
      </c>
      <c r="C51" s="11" t="s">
        <v>167</v>
      </c>
      <c r="D51" s="11" t="s">
        <v>119</v>
      </c>
      <c r="E51" s="47">
        <v>3</v>
      </c>
      <c r="F51" s="8"/>
      <c r="G51" s="8"/>
      <c r="H51" s="8"/>
      <c r="I51" s="8"/>
      <c r="J51" s="8"/>
      <c r="K51" s="25"/>
      <c r="L51" s="45"/>
      <c r="M51" s="25">
        <f t="shared" si="32"/>
        <v>0</v>
      </c>
      <c r="N51" s="20">
        <f t="shared" si="33"/>
        <v>0</v>
      </c>
      <c r="O51" s="20">
        <f t="shared" si="34"/>
        <v>0</v>
      </c>
      <c r="P51" s="21">
        <f t="shared" si="35"/>
        <v>0</v>
      </c>
    </row>
    <row r="52" spans="1:16" ht="14.45" customHeight="1" x14ac:dyDescent="0.25">
      <c r="A52" s="13">
        <v>45</v>
      </c>
      <c r="B52" s="56" t="s">
        <v>70</v>
      </c>
      <c r="C52" s="11" t="s">
        <v>168</v>
      </c>
      <c r="D52" s="11" t="s">
        <v>119</v>
      </c>
      <c r="E52" s="47">
        <v>1</v>
      </c>
      <c r="F52" s="8"/>
      <c r="G52" s="8"/>
      <c r="H52" s="8"/>
      <c r="I52" s="8"/>
      <c r="J52" s="8"/>
      <c r="K52" s="25"/>
      <c r="L52" s="45"/>
      <c r="M52" s="25">
        <f t="shared" si="32"/>
        <v>0</v>
      </c>
      <c r="N52" s="20">
        <f t="shared" si="33"/>
        <v>0</v>
      </c>
      <c r="O52" s="20">
        <f t="shared" si="34"/>
        <v>0</v>
      </c>
      <c r="P52" s="21">
        <f t="shared" si="35"/>
        <v>0</v>
      </c>
    </row>
    <row r="53" spans="1:16" x14ac:dyDescent="0.25">
      <c r="A53" s="12">
        <v>46</v>
      </c>
      <c r="B53" s="56" t="s">
        <v>71</v>
      </c>
      <c r="C53" s="14" t="s">
        <v>169</v>
      </c>
      <c r="D53" s="14" t="s">
        <v>119</v>
      </c>
      <c r="E53" s="46">
        <v>11</v>
      </c>
      <c r="F53" s="15"/>
      <c r="G53" s="15"/>
      <c r="H53" s="15"/>
      <c r="I53" s="16"/>
      <c r="J53" s="16"/>
      <c r="K53" s="25"/>
      <c r="L53" s="45"/>
      <c r="M53" s="25">
        <f>(K53*L53/100)+K53</f>
        <v>0</v>
      </c>
      <c r="N53" s="20">
        <f>E53*K53</f>
        <v>0</v>
      </c>
      <c r="O53" s="20">
        <f>(M53-K53)*E53</f>
        <v>0</v>
      </c>
      <c r="P53" s="21">
        <f>E53*M53</f>
        <v>0</v>
      </c>
    </row>
    <row r="54" spans="1:16" x14ac:dyDescent="0.25">
      <c r="A54" s="13">
        <v>47</v>
      </c>
      <c r="B54" s="56" t="s">
        <v>72</v>
      </c>
      <c r="C54" s="11" t="s">
        <v>170</v>
      </c>
      <c r="D54" s="11" t="s">
        <v>119</v>
      </c>
      <c r="E54" s="47">
        <v>11</v>
      </c>
      <c r="F54" s="8"/>
      <c r="G54" s="8"/>
      <c r="H54" s="8"/>
      <c r="I54" s="8"/>
      <c r="J54" s="8"/>
      <c r="K54" s="25"/>
      <c r="L54" s="45"/>
      <c r="M54" s="25">
        <f t="shared" ref="M54:M57" si="36">(K54*L54/100)+K54</f>
        <v>0</v>
      </c>
      <c r="N54" s="20">
        <f t="shared" ref="N54:N57" si="37">E54*K54</f>
        <v>0</v>
      </c>
      <c r="O54" s="20">
        <f t="shared" ref="O54:O57" si="38">(M54-K54)*E54</f>
        <v>0</v>
      </c>
      <c r="P54" s="21">
        <f t="shared" ref="P54:P57" si="39">E54*M54</f>
        <v>0</v>
      </c>
    </row>
    <row r="55" spans="1:16" x14ac:dyDescent="0.25">
      <c r="A55" s="12">
        <v>48</v>
      </c>
      <c r="B55" s="56" t="s">
        <v>73</v>
      </c>
      <c r="C55" s="11" t="s">
        <v>171</v>
      </c>
      <c r="D55" s="11" t="s">
        <v>119</v>
      </c>
      <c r="E55" s="47">
        <v>12</v>
      </c>
      <c r="F55" s="8"/>
      <c r="G55" s="8"/>
      <c r="H55" s="8"/>
      <c r="I55" s="8"/>
      <c r="J55" s="8"/>
      <c r="K55" s="25"/>
      <c r="L55" s="45"/>
      <c r="M55" s="25">
        <f t="shared" si="36"/>
        <v>0</v>
      </c>
      <c r="N55" s="20">
        <f t="shared" si="37"/>
        <v>0</v>
      </c>
      <c r="O55" s="20">
        <f t="shared" si="38"/>
        <v>0</v>
      </c>
      <c r="P55" s="21">
        <f t="shared" si="39"/>
        <v>0</v>
      </c>
    </row>
    <row r="56" spans="1:16" x14ac:dyDescent="0.25">
      <c r="A56" s="13">
        <v>49</v>
      </c>
      <c r="B56" s="56" t="s">
        <v>74</v>
      </c>
      <c r="C56" s="11" t="s">
        <v>172</v>
      </c>
      <c r="D56" s="11" t="s">
        <v>119</v>
      </c>
      <c r="E56" s="47">
        <v>1</v>
      </c>
      <c r="F56" s="8"/>
      <c r="G56" s="8"/>
      <c r="H56" s="8"/>
      <c r="I56" s="8"/>
      <c r="J56" s="8"/>
      <c r="K56" s="25"/>
      <c r="L56" s="45"/>
      <c r="M56" s="25">
        <f t="shared" si="36"/>
        <v>0</v>
      </c>
      <c r="N56" s="20">
        <f t="shared" si="37"/>
        <v>0</v>
      </c>
      <c r="O56" s="20">
        <f t="shared" si="38"/>
        <v>0</v>
      </c>
      <c r="P56" s="21">
        <f t="shared" si="39"/>
        <v>0</v>
      </c>
    </row>
    <row r="57" spans="1:16" ht="14.45" customHeight="1" x14ac:dyDescent="0.25">
      <c r="A57" s="12">
        <v>50</v>
      </c>
      <c r="B57" s="56" t="s">
        <v>75</v>
      </c>
      <c r="C57" s="11" t="s">
        <v>173</v>
      </c>
      <c r="D57" s="11" t="s">
        <v>119</v>
      </c>
      <c r="E57" s="47">
        <v>1</v>
      </c>
      <c r="F57" s="8"/>
      <c r="G57" s="8"/>
      <c r="H57" s="8"/>
      <c r="I57" s="8"/>
      <c r="J57" s="8"/>
      <c r="K57" s="25"/>
      <c r="L57" s="45"/>
      <c r="M57" s="25">
        <f t="shared" si="36"/>
        <v>0</v>
      </c>
      <c r="N57" s="20">
        <f t="shared" si="37"/>
        <v>0</v>
      </c>
      <c r="O57" s="20">
        <f t="shared" si="38"/>
        <v>0</v>
      </c>
      <c r="P57" s="21">
        <f t="shared" si="39"/>
        <v>0</v>
      </c>
    </row>
    <row r="58" spans="1:16" x14ac:dyDescent="0.25">
      <c r="A58" s="13">
        <v>51</v>
      </c>
      <c r="B58" s="56" t="s">
        <v>76</v>
      </c>
      <c r="C58" s="14" t="s">
        <v>174</v>
      </c>
      <c r="D58" s="14" t="s">
        <v>119</v>
      </c>
      <c r="E58" s="46">
        <v>97</v>
      </c>
      <c r="F58" s="15"/>
      <c r="G58" s="15"/>
      <c r="H58" s="15"/>
      <c r="I58" s="16"/>
      <c r="J58" s="16"/>
      <c r="K58" s="25"/>
      <c r="L58" s="45"/>
      <c r="M58" s="25">
        <f>(K58*L58/100)+K58</f>
        <v>0</v>
      </c>
      <c r="N58" s="20">
        <f>E58*K58</f>
        <v>0</v>
      </c>
      <c r="O58" s="20">
        <f>(M58-K58)*E58</f>
        <v>0</v>
      </c>
      <c r="P58" s="21">
        <f>E58*M58</f>
        <v>0</v>
      </c>
    </row>
    <row r="59" spans="1:16" x14ac:dyDescent="0.25">
      <c r="A59" s="12">
        <v>52</v>
      </c>
      <c r="B59" s="56" t="s">
        <v>77</v>
      </c>
      <c r="C59" s="11" t="s">
        <v>175</v>
      </c>
      <c r="D59" s="11" t="s">
        <v>126</v>
      </c>
      <c r="E59" s="47">
        <v>148</v>
      </c>
      <c r="F59" s="8"/>
      <c r="G59" s="8"/>
      <c r="H59" s="8"/>
      <c r="I59" s="8"/>
      <c r="J59" s="8"/>
      <c r="K59" s="25"/>
      <c r="L59" s="45"/>
      <c r="M59" s="25">
        <f t="shared" ref="M59:M62" si="40">(K59*L59/100)+K59</f>
        <v>0</v>
      </c>
      <c r="N59" s="20">
        <f t="shared" ref="N59:N62" si="41">E59*K59</f>
        <v>0</v>
      </c>
      <c r="O59" s="20">
        <f t="shared" ref="O59:O62" si="42">(M59-K59)*E59</f>
        <v>0</v>
      </c>
      <c r="P59" s="21">
        <f t="shared" ref="P59:P62" si="43">E59*M59</f>
        <v>0</v>
      </c>
    </row>
    <row r="60" spans="1:16" x14ac:dyDescent="0.25">
      <c r="A60" s="13">
        <v>53</v>
      </c>
      <c r="B60" s="56" t="s">
        <v>78</v>
      </c>
      <c r="C60" s="11" t="s">
        <v>176</v>
      </c>
      <c r="D60" s="11" t="s">
        <v>119</v>
      </c>
      <c r="E60" s="47">
        <v>50</v>
      </c>
      <c r="F60" s="8"/>
      <c r="G60" s="8"/>
      <c r="H60" s="8"/>
      <c r="I60" s="8"/>
      <c r="J60" s="8"/>
      <c r="K60" s="25"/>
      <c r="L60" s="45"/>
      <c r="M60" s="25">
        <f t="shared" si="40"/>
        <v>0</v>
      </c>
      <c r="N60" s="20">
        <f t="shared" si="41"/>
        <v>0</v>
      </c>
      <c r="O60" s="20">
        <f t="shared" si="42"/>
        <v>0</v>
      </c>
      <c r="P60" s="21">
        <f t="shared" si="43"/>
        <v>0</v>
      </c>
    </row>
    <row r="61" spans="1:16" x14ac:dyDescent="0.25">
      <c r="A61" s="12">
        <v>54</v>
      </c>
      <c r="B61" s="56" t="s">
        <v>79</v>
      </c>
      <c r="C61" s="11" t="s">
        <v>177</v>
      </c>
      <c r="D61" s="11" t="s">
        <v>119</v>
      </c>
      <c r="E61" s="47">
        <v>17</v>
      </c>
      <c r="F61" s="8"/>
      <c r="G61" s="8"/>
      <c r="H61" s="8"/>
      <c r="I61" s="8"/>
      <c r="J61" s="8"/>
      <c r="K61" s="25"/>
      <c r="L61" s="45"/>
      <c r="M61" s="25">
        <f t="shared" si="40"/>
        <v>0</v>
      </c>
      <c r="N61" s="20">
        <f t="shared" si="41"/>
        <v>0</v>
      </c>
      <c r="O61" s="20">
        <f t="shared" si="42"/>
        <v>0</v>
      </c>
      <c r="P61" s="21">
        <f t="shared" si="43"/>
        <v>0</v>
      </c>
    </row>
    <row r="62" spans="1:16" ht="14.45" customHeight="1" x14ac:dyDescent="0.25">
      <c r="A62" s="13">
        <v>55</v>
      </c>
      <c r="B62" s="56" t="s">
        <v>80</v>
      </c>
      <c r="C62" s="11" t="s">
        <v>178</v>
      </c>
      <c r="D62" s="11" t="s">
        <v>119</v>
      </c>
      <c r="E62" s="47">
        <v>10</v>
      </c>
      <c r="F62" s="8"/>
      <c r="G62" s="8"/>
      <c r="H62" s="8"/>
      <c r="I62" s="8"/>
      <c r="J62" s="8"/>
      <c r="K62" s="25"/>
      <c r="L62" s="45"/>
      <c r="M62" s="25">
        <f t="shared" si="40"/>
        <v>0</v>
      </c>
      <c r="N62" s="20">
        <f t="shared" si="41"/>
        <v>0</v>
      </c>
      <c r="O62" s="20">
        <f t="shared" si="42"/>
        <v>0</v>
      </c>
      <c r="P62" s="21">
        <f t="shared" si="43"/>
        <v>0</v>
      </c>
    </row>
    <row r="63" spans="1:16" x14ac:dyDescent="0.25">
      <c r="A63" s="12">
        <v>56</v>
      </c>
      <c r="B63" s="56" t="s">
        <v>81</v>
      </c>
      <c r="C63" s="14" t="s">
        <v>179</v>
      </c>
      <c r="D63" s="14" t="s">
        <v>119</v>
      </c>
      <c r="E63" s="46">
        <v>11</v>
      </c>
      <c r="F63" s="15"/>
      <c r="G63" s="15"/>
      <c r="H63" s="15"/>
      <c r="I63" s="16"/>
      <c r="J63" s="16"/>
      <c r="K63" s="25"/>
      <c r="L63" s="45"/>
      <c r="M63" s="25">
        <f>(K63*L63/100)+K63</f>
        <v>0</v>
      </c>
      <c r="N63" s="20">
        <f>E63*K63</f>
        <v>0</v>
      </c>
      <c r="O63" s="20">
        <f>(M63-K63)*E63</f>
        <v>0</v>
      </c>
      <c r="P63" s="21">
        <f>E63*M63</f>
        <v>0</v>
      </c>
    </row>
    <row r="64" spans="1:16" x14ac:dyDescent="0.25">
      <c r="A64" s="13">
        <v>57</v>
      </c>
      <c r="B64" s="56" t="s">
        <v>82</v>
      </c>
      <c r="C64" s="11" t="s">
        <v>180</v>
      </c>
      <c r="D64" s="11" t="s">
        <v>119</v>
      </c>
      <c r="E64" s="47">
        <v>3</v>
      </c>
      <c r="F64" s="8"/>
      <c r="G64" s="8"/>
      <c r="H64" s="8"/>
      <c r="I64" s="8"/>
      <c r="J64" s="8"/>
      <c r="K64" s="25"/>
      <c r="L64" s="45"/>
      <c r="M64" s="25">
        <f t="shared" ref="M64:M73" si="44">(K64*L64/100)+K64</f>
        <v>0</v>
      </c>
      <c r="N64" s="20">
        <f t="shared" ref="N64:N73" si="45">E64*K64</f>
        <v>0</v>
      </c>
      <c r="O64" s="20">
        <f t="shared" ref="O64:O73" si="46">(M64-K64)*E64</f>
        <v>0</v>
      </c>
      <c r="P64" s="21">
        <f t="shared" ref="P64:P73" si="47">E64*M64</f>
        <v>0</v>
      </c>
    </row>
    <row r="65" spans="1:16" x14ac:dyDescent="0.25">
      <c r="A65" s="12">
        <v>58</v>
      </c>
      <c r="B65" s="56" t="s">
        <v>83</v>
      </c>
      <c r="C65" s="11" t="s">
        <v>181</v>
      </c>
      <c r="D65" s="11" t="s">
        <v>119</v>
      </c>
      <c r="E65" s="47">
        <v>1</v>
      </c>
      <c r="F65" s="8"/>
      <c r="G65" s="8"/>
      <c r="H65" s="8"/>
      <c r="I65" s="8"/>
      <c r="J65" s="8"/>
      <c r="K65" s="25"/>
      <c r="L65" s="45"/>
      <c r="M65" s="25">
        <f t="shared" si="44"/>
        <v>0</v>
      </c>
      <c r="N65" s="20">
        <f t="shared" si="45"/>
        <v>0</v>
      </c>
      <c r="O65" s="20">
        <f t="shared" si="46"/>
        <v>0</v>
      </c>
      <c r="P65" s="21">
        <f t="shared" si="47"/>
        <v>0</v>
      </c>
    </row>
    <row r="66" spans="1:16" x14ac:dyDescent="0.25">
      <c r="A66" s="13">
        <v>59</v>
      </c>
      <c r="B66" s="56" t="s">
        <v>84</v>
      </c>
      <c r="C66" s="11" t="s">
        <v>182</v>
      </c>
      <c r="D66" s="11" t="s">
        <v>119</v>
      </c>
      <c r="E66" s="47">
        <v>4</v>
      </c>
      <c r="F66" s="8"/>
      <c r="G66" s="8"/>
      <c r="H66" s="8"/>
      <c r="I66" s="8"/>
      <c r="J66" s="8"/>
      <c r="K66" s="25"/>
      <c r="L66" s="45"/>
      <c r="M66" s="25">
        <f t="shared" si="44"/>
        <v>0</v>
      </c>
      <c r="N66" s="20">
        <f t="shared" si="45"/>
        <v>0</v>
      </c>
      <c r="O66" s="20">
        <f t="shared" si="46"/>
        <v>0</v>
      </c>
      <c r="P66" s="21">
        <f t="shared" si="47"/>
        <v>0</v>
      </c>
    </row>
    <row r="67" spans="1:16" x14ac:dyDescent="0.25">
      <c r="A67" s="12">
        <v>60</v>
      </c>
      <c r="B67" s="56" t="s">
        <v>85</v>
      </c>
      <c r="C67" s="14" t="s">
        <v>183</v>
      </c>
      <c r="D67" s="14" t="s">
        <v>119</v>
      </c>
      <c r="E67" s="46">
        <v>12</v>
      </c>
      <c r="F67" s="15"/>
      <c r="G67" s="15"/>
      <c r="H67" s="15"/>
      <c r="I67" s="16"/>
      <c r="J67" s="16"/>
      <c r="K67" s="25"/>
      <c r="L67" s="45"/>
      <c r="M67" s="25">
        <f>(K67*L67/100)+K67</f>
        <v>0</v>
      </c>
      <c r="N67" s="20">
        <f>E67*K67</f>
        <v>0</v>
      </c>
      <c r="O67" s="20">
        <f>(M67-K67)*E67</f>
        <v>0</v>
      </c>
      <c r="P67" s="21">
        <f>E67*M67</f>
        <v>0</v>
      </c>
    </row>
    <row r="68" spans="1:16" x14ac:dyDescent="0.25">
      <c r="A68" s="13">
        <v>61</v>
      </c>
      <c r="B68" s="56" t="s">
        <v>86</v>
      </c>
      <c r="C68" s="11" t="s">
        <v>184</v>
      </c>
      <c r="D68" s="11" t="s">
        <v>119</v>
      </c>
      <c r="E68" s="47">
        <v>9</v>
      </c>
      <c r="F68" s="8"/>
      <c r="G68" s="8"/>
      <c r="H68" s="8"/>
      <c r="I68" s="8"/>
      <c r="J68" s="8"/>
      <c r="K68" s="25"/>
      <c r="L68" s="45"/>
      <c r="M68" s="25">
        <f t="shared" ref="M68:M72" si="48">(K68*L68/100)+K68</f>
        <v>0</v>
      </c>
      <c r="N68" s="20">
        <f t="shared" ref="N68:N72" si="49">E68*K68</f>
        <v>0</v>
      </c>
      <c r="O68" s="20">
        <f t="shared" ref="O68:O72" si="50">(M68-K68)*E68</f>
        <v>0</v>
      </c>
      <c r="P68" s="21">
        <f t="shared" ref="P68:P72" si="51">E68*M68</f>
        <v>0</v>
      </c>
    </row>
    <row r="69" spans="1:16" x14ac:dyDescent="0.25">
      <c r="A69" s="12">
        <v>62</v>
      </c>
      <c r="B69" s="56" t="s">
        <v>87</v>
      </c>
      <c r="C69" s="11" t="s">
        <v>185</v>
      </c>
      <c r="D69" s="11" t="s">
        <v>119</v>
      </c>
      <c r="E69" s="47">
        <v>48</v>
      </c>
      <c r="F69" s="8"/>
      <c r="G69" s="8"/>
      <c r="H69" s="8"/>
      <c r="I69" s="8"/>
      <c r="J69" s="8"/>
      <c r="K69" s="25"/>
      <c r="L69" s="45"/>
      <c r="M69" s="25">
        <f t="shared" si="48"/>
        <v>0</v>
      </c>
      <c r="N69" s="20">
        <f t="shared" si="49"/>
        <v>0</v>
      </c>
      <c r="O69" s="20">
        <f t="shared" si="50"/>
        <v>0</v>
      </c>
      <c r="P69" s="21">
        <f t="shared" si="51"/>
        <v>0</v>
      </c>
    </row>
    <row r="70" spans="1:16" x14ac:dyDescent="0.25">
      <c r="A70" s="13">
        <v>63</v>
      </c>
      <c r="B70" s="56" t="s">
        <v>88</v>
      </c>
      <c r="C70" s="11" t="s">
        <v>186</v>
      </c>
      <c r="D70" s="11" t="s">
        <v>119</v>
      </c>
      <c r="E70" s="47">
        <v>0</v>
      </c>
      <c r="F70" s="8"/>
      <c r="G70" s="8"/>
      <c r="H70" s="8"/>
      <c r="I70" s="8"/>
      <c r="J70" s="8"/>
      <c r="K70" s="25"/>
      <c r="L70" s="45"/>
      <c r="M70" s="25">
        <f t="shared" si="48"/>
        <v>0</v>
      </c>
      <c r="N70" s="20">
        <f t="shared" si="49"/>
        <v>0</v>
      </c>
      <c r="O70" s="20">
        <f t="shared" si="50"/>
        <v>0</v>
      </c>
      <c r="P70" s="21">
        <f t="shared" si="51"/>
        <v>0</v>
      </c>
    </row>
    <row r="71" spans="1:16" ht="14.45" customHeight="1" x14ac:dyDescent="0.25">
      <c r="A71" s="12">
        <v>64</v>
      </c>
      <c r="B71" s="56" t="s">
        <v>89</v>
      </c>
      <c r="C71" s="11" t="s">
        <v>187</v>
      </c>
      <c r="D71" s="11" t="s">
        <v>126</v>
      </c>
      <c r="E71" s="47">
        <v>11</v>
      </c>
      <c r="F71" s="8"/>
      <c r="G71" s="8"/>
      <c r="H71" s="8"/>
      <c r="I71" s="8"/>
      <c r="J71" s="8"/>
      <c r="K71" s="25"/>
      <c r="L71" s="45"/>
      <c r="M71" s="25">
        <f t="shared" si="48"/>
        <v>0</v>
      </c>
      <c r="N71" s="20">
        <f t="shared" si="49"/>
        <v>0</v>
      </c>
      <c r="O71" s="20">
        <f t="shared" si="50"/>
        <v>0</v>
      </c>
      <c r="P71" s="21">
        <f t="shared" si="51"/>
        <v>0</v>
      </c>
    </row>
    <row r="72" spans="1:16" x14ac:dyDescent="0.25">
      <c r="A72" s="13">
        <v>65</v>
      </c>
      <c r="B72" s="56" t="s">
        <v>90</v>
      </c>
      <c r="C72" s="11" t="s">
        <v>188</v>
      </c>
      <c r="D72" s="11" t="s">
        <v>126</v>
      </c>
      <c r="E72" s="47">
        <v>2</v>
      </c>
      <c r="F72" s="9"/>
      <c r="G72" s="9"/>
      <c r="H72" s="9"/>
      <c r="I72" s="9"/>
      <c r="J72" s="9"/>
      <c r="K72" s="25"/>
      <c r="L72" s="45"/>
      <c r="M72" s="25">
        <f t="shared" si="48"/>
        <v>0</v>
      </c>
      <c r="N72" s="20">
        <f t="shared" si="49"/>
        <v>0</v>
      </c>
      <c r="O72" s="20">
        <f t="shared" si="50"/>
        <v>0</v>
      </c>
      <c r="P72" s="21">
        <f t="shared" si="51"/>
        <v>0</v>
      </c>
    </row>
    <row r="73" spans="1:16" ht="14.45" customHeight="1" x14ac:dyDescent="0.25">
      <c r="A73" s="12">
        <v>66</v>
      </c>
      <c r="B73" s="56" t="s">
        <v>91</v>
      </c>
      <c r="C73" s="11" t="s">
        <v>189</v>
      </c>
      <c r="D73" s="11" t="s">
        <v>126</v>
      </c>
      <c r="E73" s="47">
        <v>1</v>
      </c>
      <c r="F73" s="8"/>
      <c r="G73" s="8"/>
      <c r="H73" s="8"/>
      <c r="I73" s="8"/>
      <c r="J73" s="8"/>
      <c r="K73" s="25"/>
      <c r="L73" s="45"/>
      <c r="M73" s="25">
        <f t="shared" si="44"/>
        <v>0</v>
      </c>
      <c r="N73" s="20">
        <f t="shared" si="45"/>
        <v>0</v>
      </c>
      <c r="O73" s="20">
        <f t="shared" si="46"/>
        <v>0</v>
      </c>
      <c r="P73" s="21">
        <f t="shared" si="47"/>
        <v>0</v>
      </c>
    </row>
    <row r="74" spans="1:16" x14ac:dyDescent="0.25">
      <c r="A74" s="13">
        <v>67</v>
      </c>
      <c r="B74" s="56" t="s">
        <v>92</v>
      </c>
      <c r="C74" s="14" t="s">
        <v>190</v>
      </c>
      <c r="D74" s="14" t="s">
        <v>126</v>
      </c>
      <c r="E74" s="46">
        <v>1</v>
      </c>
      <c r="F74" s="15"/>
      <c r="G74" s="15"/>
      <c r="H74" s="15"/>
      <c r="I74" s="16"/>
      <c r="J74" s="16"/>
      <c r="K74" s="25"/>
      <c r="L74" s="45"/>
      <c r="M74" s="25">
        <f>(K74*L74/100)+K74</f>
        <v>0</v>
      </c>
      <c r="N74" s="20">
        <f>E74*K74</f>
        <v>0</v>
      </c>
      <c r="O74" s="20">
        <f>(M74-K74)*E74</f>
        <v>0</v>
      </c>
      <c r="P74" s="21">
        <f>E74*M74</f>
        <v>0</v>
      </c>
    </row>
    <row r="75" spans="1:16" x14ac:dyDescent="0.25">
      <c r="A75" s="12">
        <v>68</v>
      </c>
      <c r="B75" s="56" t="s">
        <v>93</v>
      </c>
      <c r="C75" s="11" t="s">
        <v>191</v>
      </c>
      <c r="D75" s="11" t="s">
        <v>129</v>
      </c>
      <c r="E75" s="47">
        <v>303</v>
      </c>
      <c r="F75" s="8"/>
      <c r="G75" s="8"/>
      <c r="H75" s="8"/>
      <c r="I75" s="8"/>
      <c r="J75" s="8"/>
      <c r="K75" s="25"/>
      <c r="L75" s="45"/>
      <c r="M75" s="25">
        <f t="shared" ref="M75:M78" si="52">(K75*L75/100)+K75</f>
        <v>0</v>
      </c>
      <c r="N75" s="20">
        <f t="shared" ref="N75:N78" si="53">E75*K75</f>
        <v>0</v>
      </c>
      <c r="O75" s="20">
        <f t="shared" ref="O75:O78" si="54">(M75-K75)*E75</f>
        <v>0</v>
      </c>
      <c r="P75" s="21">
        <f t="shared" ref="P75:P78" si="55">E75*M75</f>
        <v>0</v>
      </c>
    </row>
    <row r="76" spans="1:16" x14ac:dyDescent="0.25">
      <c r="A76" s="13">
        <v>69</v>
      </c>
      <c r="B76" s="56" t="s">
        <v>94</v>
      </c>
      <c r="C76" s="11" t="s">
        <v>192</v>
      </c>
      <c r="D76" s="11" t="s">
        <v>121</v>
      </c>
      <c r="E76" s="47">
        <v>8</v>
      </c>
      <c r="F76" s="8"/>
      <c r="G76" s="8"/>
      <c r="H76" s="8"/>
      <c r="I76" s="8"/>
      <c r="J76" s="8"/>
      <c r="K76" s="25"/>
      <c r="L76" s="45"/>
      <c r="M76" s="25">
        <f t="shared" si="52"/>
        <v>0</v>
      </c>
      <c r="N76" s="20">
        <f t="shared" si="53"/>
        <v>0</v>
      </c>
      <c r="O76" s="20">
        <f t="shared" si="54"/>
        <v>0</v>
      </c>
      <c r="P76" s="21">
        <f t="shared" si="55"/>
        <v>0</v>
      </c>
    </row>
    <row r="77" spans="1:16" x14ac:dyDescent="0.25">
      <c r="A77" s="12">
        <v>70</v>
      </c>
      <c r="B77" s="56" t="s">
        <v>95</v>
      </c>
      <c r="C77" s="11" t="s">
        <v>193</v>
      </c>
      <c r="D77" s="11" t="s">
        <v>119</v>
      </c>
      <c r="E77" s="47">
        <v>2</v>
      </c>
      <c r="F77" s="8"/>
      <c r="G77" s="8"/>
      <c r="H77" s="8"/>
      <c r="I77" s="8"/>
      <c r="J77" s="8"/>
      <c r="K77" s="25"/>
      <c r="L77" s="45"/>
      <c r="M77" s="25">
        <f t="shared" si="52"/>
        <v>0</v>
      </c>
      <c r="N77" s="20">
        <f t="shared" si="53"/>
        <v>0</v>
      </c>
      <c r="O77" s="20">
        <f t="shared" si="54"/>
        <v>0</v>
      </c>
      <c r="P77" s="21">
        <f t="shared" si="55"/>
        <v>0</v>
      </c>
    </row>
    <row r="78" spans="1:16" ht="14.45" customHeight="1" x14ac:dyDescent="0.25">
      <c r="A78" s="13">
        <v>71</v>
      </c>
      <c r="B78" s="56" t="s">
        <v>96</v>
      </c>
      <c r="C78" s="11" t="s">
        <v>194</v>
      </c>
      <c r="D78" s="11" t="s">
        <v>119</v>
      </c>
      <c r="E78" s="47">
        <v>4</v>
      </c>
      <c r="F78" s="8"/>
      <c r="G78" s="8"/>
      <c r="H78" s="8"/>
      <c r="I78" s="8"/>
      <c r="J78" s="8"/>
      <c r="K78" s="25"/>
      <c r="L78" s="45"/>
      <c r="M78" s="25">
        <f t="shared" si="52"/>
        <v>0</v>
      </c>
      <c r="N78" s="20">
        <f t="shared" si="53"/>
        <v>0</v>
      </c>
      <c r="O78" s="20">
        <f t="shared" si="54"/>
        <v>0</v>
      </c>
      <c r="P78" s="21">
        <f t="shared" si="55"/>
        <v>0</v>
      </c>
    </row>
    <row r="79" spans="1:16" x14ac:dyDescent="0.25">
      <c r="A79" s="12">
        <v>72</v>
      </c>
      <c r="B79" s="56" t="s">
        <v>97</v>
      </c>
      <c r="C79" s="14" t="s">
        <v>195</v>
      </c>
      <c r="D79" s="14" t="s">
        <v>119</v>
      </c>
      <c r="E79" s="46">
        <v>17</v>
      </c>
      <c r="F79" s="15"/>
      <c r="G79" s="15"/>
      <c r="H79" s="15"/>
      <c r="I79" s="16"/>
      <c r="J79" s="16"/>
      <c r="K79" s="25"/>
      <c r="L79" s="45"/>
      <c r="M79" s="25">
        <f>(K79*L79/100)+K79</f>
        <v>0</v>
      </c>
      <c r="N79" s="20">
        <f>E79*K79</f>
        <v>0</v>
      </c>
      <c r="O79" s="20">
        <f>(M79-K79)*E79</f>
        <v>0</v>
      </c>
      <c r="P79" s="21">
        <f>E79*M79</f>
        <v>0</v>
      </c>
    </row>
    <row r="80" spans="1:16" x14ac:dyDescent="0.25">
      <c r="A80" s="13">
        <v>73</v>
      </c>
      <c r="B80" s="56" t="s">
        <v>98</v>
      </c>
      <c r="C80" s="11" t="s">
        <v>196</v>
      </c>
      <c r="D80" s="11" t="s">
        <v>119</v>
      </c>
      <c r="E80" s="47">
        <v>25</v>
      </c>
      <c r="F80" s="8"/>
      <c r="G80" s="8"/>
      <c r="H80" s="8"/>
      <c r="I80" s="8"/>
      <c r="J80" s="8"/>
      <c r="K80" s="25"/>
      <c r="L80" s="45"/>
      <c r="M80" s="25">
        <f t="shared" ref="M80:M83" si="56">(K80*L80/100)+K80</f>
        <v>0</v>
      </c>
      <c r="N80" s="20">
        <f t="shared" ref="N80:N83" si="57">E80*K80</f>
        <v>0</v>
      </c>
      <c r="O80" s="20">
        <f t="shared" ref="O80:O83" si="58">(M80-K80)*E80</f>
        <v>0</v>
      </c>
      <c r="P80" s="21">
        <f t="shared" ref="P80:P83" si="59">E80*M80</f>
        <v>0</v>
      </c>
    </row>
    <row r="81" spans="1:16" x14ac:dyDescent="0.25">
      <c r="A81" s="12">
        <v>74</v>
      </c>
      <c r="B81" s="56" t="s">
        <v>99</v>
      </c>
      <c r="C81" s="11" t="s">
        <v>197</v>
      </c>
      <c r="D81" s="11" t="s">
        <v>119</v>
      </c>
      <c r="E81" s="47">
        <v>41</v>
      </c>
      <c r="F81" s="8"/>
      <c r="G81" s="8"/>
      <c r="H81" s="8"/>
      <c r="I81" s="8"/>
      <c r="J81" s="8"/>
      <c r="K81" s="25"/>
      <c r="L81" s="45"/>
      <c r="M81" s="25">
        <f t="shared" si="56"/>
        <v>0</v>
      </c>
      <c r="N81" s="20">
        <f t="shared" si="57"/>
        <v>0</v>
      </c>
      <c r="O81" s="20">
        <f t="shared" si="58"/>
        <v>0</v>
      </c>
      <c r="P81" s="21">
        <f t="shared" si="59"/>
        <v>0</v>
      </c>
    </row>
    <row r="82" spans="1:16" x14ac:dyDescent="0.25">
      <c r="A82" s="13">
        <v>75</v>
      </c>
      <c r="B82" s="56" t="s">
        <v>100</v>
      </c>
      <c r="C82" s="11" t="s">
        <v>198</v>
      </c>
      <c r="D82" s="11" t="s">
        <v>119</v>
      </c>
      <c r="E82" s="47">
        <v>17</v>
      </c>
      <c r="F82" s="8"/>
      <c r="G82" s="8"/>
      <c r="H82" s="8"/>
      <c r="I82" s="8"/>
      <c r="J82" s="8"/>
      <c r="K82" s="25"/>
      <c r="L82" s="45"/>
      <c r="M82" s="25">
        <f t="shared" si="56"/>
        <v>0</v>
      </c>
      <c r="N82" s="20">
        <f t="shared" si="57"/>
        <v>0</v>
      </c>
      <c r="O82" s="20">
        <f t="shared" si="58"/>
        <v>0</v>
      </c>
      <c r="P82" s="21">
        <f t="shared" si="59"/>
        <v>0</v>
      </c>
    </row>
    <row r="83" spans="1:16" ht="14.45" customHeight="1" x14ac:dyDescent="0.25">
      <c r="A83" s="12">
        <v>76</v>
      </c>
      <c r="B83" s="56" t="s">
        <v>101</v>
      </c>
      <c r="C83" s="11" t="s">
        <v>199</v>
      </c>
      <c r="D83" s="11" t="s">
        <v>119</v>
      </c>
      <c r="E83" s="47">
        <v>13</v>
      </c>
      <c r="F83" s="8"/>
      <c r="G83" s="8"/>
      <c r="H83" s="8"/>
      <c r="I83" s="8"/>
      <c r="J83" s="8"/>
      <c r="K83" s="25"/>
      <c r="L83" s="45"/>
      <c r="M83" s="25">
        <f t="shared" si="56"/>
        <v>0</v>
      </c>
      <c r="N83" s="20">
        <f t="shared" si="57"/>
        <v>0</v>
      </c>
      <c r="O83" s="20">
        <f t="shared" si="58"/>
        <v>0</v>
      </c>
      <c r="P83" s="21">
        <f t="shared" si="59"/>
        <v>0</v>
      </c>
    </row>
    <row r="84" spans="1:16" x14ac:dyDescent="0.25">
      <c r="A84" s="13">
        <v>77</v>
      </c>
      <c r="B84" s="56" t="s">
        <v>102</v>
      </c>
      <c r="C84" s="14" t="s">
        <v>200</v>
      </c>
      <c r="D84" s="14" t="s">
        <v>129</v>
      </c>
      <c r="E84" s="46">
        <v>86</v>
      </c>
      <c r="F84" s="15"/>
      <c r="G84" s="15"/>
      <c r="H84" s="15"/>
      <c r="I84" s="16"/>
      <c r="J84" s="16"/>
      <c r="K84" s="25"/>
      <c r="L84" s="45"/>
      <c r="M84" s="25">
        <f>(K84*L84/100)+K84</f>
        <v>0</v>
      </c>
      <c r="N84" s="20">
        <f>E84*K84</f>
        <v>0</v>
      </c>
      <c r="O84" s="20">
        <f>(M84-K84)*E84</f>
        <v>0</v>
      </c>
      <c r="P84" s="21">
        <f>E84*M84</f>
        <v>0</v>
      </c>
    </row>
    <row r="85" spans="1:16" x14ac:dyDescent="0.25">
      <c r="A85" s="12">
        <v>78</v>
      </c>
      <c r="B85" s="56" t="s">
        <v>103</v>
      </c>
      <c r="C85" s="11" t="s">
        <v>201</v>
      </c>
      <c r="D85" s="11" t="s">
        <v>129</v>
      </c>
      <c r="E85" s="47">
        <v>32</v>
      </c>
      <c r="F85" s="8"/>
      <c r="G85" s="8"/>
      <c r="H85" s="8"/>
      <c r="I85" s="8"/>
      <c r="J85" s="8"/>
      <c r="K85" s="25"/>
      <c r="L85" s="45"/>
      <c r="M85" s="25">
        <f t="shared" ref="M85:M88" si="60">(K85*L85/100)+K85</f>
        <v>0</v>
      </c>
      <c r="N85" s="20">
        <f t="shared" ref="N85:N88" si="61">E85*K85</f>
        <v>0</v>
      </c>
      <c r="O85" s="20">
        <f t="shared" ref="O85:O88" si="62">(M85-K85)*E85</f>
        <v>0</v>
      </c>
      <c r="P85" s="21">
        <f t="shared" ref="P85:P88" si="63">E85*M85</f>
        <v>0</v>
      </c>
    </row>
    <row r="86" spans="1:16" x14ac:dyDescent="0.25">
      <c r="A86" s="13">
        <v>79</v>
      </c>
      <c r="B86" s="56" t="s">
        <v>104</v>
      </c>
      <c r="C86" s="11" t="s">
        <v>202</v>
      </c>
      <c r="D86" s="11" t="s">
        <v>129</v>
      </c>
      <c r="E86" s="47">
        <v>530</v>
      </c>
      <c r="F86" s="8"/>
      <c r="G86" s="8"/>
      <c r="H86" s="8"/>
      <c r="I86" s="8"/>
      <c r="J86" s="8"/>
      <c r="K86" s="25"/>
      <c r="L86" s="45"/>
      <c r="M86" s="25">
        <f t="shared" si="60"/>
        <v>0</v>
      </c>
      <c r="N86" s="20">
        <f t="shared" si="61"/>
        <v>0</v>
      </c>
      <c r="O86" s="20">
        <f t="shared" si="62"/>
        <v>0</v>
      </c>
      <c r="P86" s="21">
        <f t="shared" si="63"/>
        <v>0</v>
      </c>
    </row>
    <row r="87" spans="1:16" x14ac:dyDescent="0.25">
      <c r="A87" s="12">
        <v>80</v>
      </c>
      <c r="B87" s="56" t="s">
        <v>105</v>
      </c>
      <c r="C87" s="11" t="s">
        <v>203</v>
      </c>
      <c r="D87" s="11" t="s">
        <v>126</v>
      </c>
      <c r="E87" s="47">
        <v>3</v>
      </c>
      <c r="F87" s="8"/>
      <c r="G87" s="8"/>
      <c r="H87" s="8"/>
      <c r="I87" s="8"/>
      <c r="J87" s="8"/>
      <c r="K87" s="25"/>
      <c r="L87" s="45"/>
      <c r="M87" s="25">
        <f t="shared" si="60"/>
        <v>0</v>
      </c>
      <c r="N87" s="20">
        <f t="shared" si="61"/>
        <v>0</v>
      </c>
      <c r="O87" s="20">
        <f t="shared" si="62"/>
        <v>0</v>
      </c>
      <c r="P87" s="21">
        <f t="shared" si="63"/>
        <v>0</v>
      </c>
    </row>
    <row r="88" spans="1:16" ht="14.45" customHeight="1" x14ac:dyDescent="0.25">
      <c r="A88" s="13">
        <v>81</v>
      </c>
      <c r="B88" s="56" t="s">
        <v>106</v>
      </c>
      <c r="C88" s="11" t="s">
        <v>204</v>
      </c>
      <c r="D88" s="11" t="s">
        <v>126</v>
      </c>
      <c r="E88" s="47">
        <v>43</v>
      </c>
      <c r="F88" s="8"/>
      <c r="G88" s="8"/>
      <c r="H88" s="8"/>
      <c r="I88" s="8"/>
      <c r="J88" s="8"/>
      <c r="K88" s="25"/>
      <c r="L88" s="45"/>
      <c r="M88" s="25">
        <f t="shared" si="60"/>
        <v>0</v>
      </c>
      <c r="N88" s="20">
        <f t="shared" si="61"/>
        <v>0</v>
      </c>
      <c r="O88" s="20">
        <f t="shared" si="62"/>
        <v>0</v>
      </c>
      <c r="P88" s="21">
        <f t="shared" si="63"/>
        <v>0</v>
      </c>
    </row>
    <row r="89" spans="1:16" x14ac:dyDescent="0.25">
      <c r="A89" s="12">
        <v>82</v>
      </c>
      <c r="B89" s="56" t="s">
        <v>107</v>
      </c>
      <c r="C89" s="14" t="s">
        <v>205</v>
      </c>
      <c r="D89" s="14" t="s">
        <v>206</v>
      </c>
      <c r="E89" s="46">
        <v>28</v>
      </c>
      <c r="F89" s="15"/>
      <c r="G89" s="15"/>
      <c r="H89" s="15"/>
      <c r="I89" s="16"/>
      <c r="J89" s="16"/>
      <c r="K89" s="25"/>
      <c r="L89" s="45"/>
      <c r="M89" s="25">
        <f>(K89*L89/100)+K89</f>
        <v>0</v>
      </c>
      <c r="N89" s="20">
        <f>E89*K89</f>
        <v>0</v>
      </c>
      <c r="O89" s="20">
        <f>(M89-K89)*E89</f>
        <v>0</v>
      </c>
      <c r="P89" s="21">
        <f>E89*M89</f>
        <v>0</v>
      </c>
    </row>
    <row r="90" spans="1:16" x14ac:dyDescent="0.25">
      <c r="A90" s="13">
        <v>83</v>
      </c>
      <c r="B90" s="56" t="s">
        <v>108</v>
      </c>
      <c r="C90" s="11" t="s">
        <v>207</v>
      </c>
      <c r="D90" s="11" t="s">
        <v>119</v>
      </c>
      <c r="E90" s="47">
        <v>3</v>
      </c>
      <c r="F90" s="8"/>
      <c r="G90" s="8"/>
      <c r="H90" s="8"/>
      <c r="I90" s="8"/>
      <c r="J90" s="8"/>
      <c r="K90" s="25"/>
      <c r="L90" s="45"/>
      <c r="M90" s="25">
        <f t="shared" ref="M90:M93" si="64">(K90*L90/100)+K90</f>
        <v>0</v>
      </c>
      <c r="N90" s="20">
        <f t="shared" ref="N90:N93" si="65">E90*K90</f>
        <v>0</v>
      </c>
      <c r="O90" s="20">
        <f t="shared" ref="O90:O93" si="66">(M90-K90)*E90</f>
        <v>0</v>
      </c>
      <c r="P90" s="21">
        <f t="shared" ref="P90:P93" si="67">E90*M90</f>
        <v>0</v>
      </c>
    </row>
    <row r="91" spans="1:16" x14ac:dyDescent="0.25">
      <c r="A91" s="12">
        <v>84</v>
      </c>
      <c r="B91" s="56" t="s">
        <v>109</v>
      </c>
      <c r="C91" s="11" t="s">
        <v>208</v>
      </c>
      <c r="D91" s="11" t="s">
        <v>209</v>
      </c>
      <c r="E91" s="47">
        <v>2</v>
      </c>
      <c r="F91" s="8"/>
      <c r="G91" s="8"/>
      <c r="H91" s="8"/>
      <c r="I91" s="8"/>
      <c r="J91" s="8"/>
      <c r="K91" s="25"/>
      <c r="L91" s="45"/>
      <c r="M91" s="25">
        <f t="shared" si="64"/>
        <v>0</v>
      </c>
      <c r="N91" s="20">
        <f t="shared" si="65"/>
        <v>0</v>
      </c>
      <c r="O91" s="20">
        <f t="shared" si="66"/>
        <v>0</v>
      </c>
      <c r="P91" s="21">
        <f t="shared" si="67"/>
        <v>0</v>
      </c>
    </row>
    <row r="92" spans="1:16" x14ac:dyDescent="0.25">
      <c r="A92" s="13">
        <v>85</v>
      </c>
      <c r="B92" s="56" t="s">
        <v>110</v>
      </c>
      <c r="C92" s="11" t="s">
        <v>210</v>
      </c>
      <c r="D92" s="11" t="s">
        <v>206</v>
      </c>
      <c r="E92" s="47">
        <v>1</v>
      </c>
      <c r="F92" s="8"/>
      <c r="G92" s="8"/>
      <c r="H92" s="8"/>
      <c r="I92" s="8"/>
      <c r="J92" s="8"/>
      <c r="K92" s="25"/>
      <c r="L92" s="45"/>
      <c r="M92" s="25">
        <f t="shared" si="64"/>
        <v>0</v>
      </c>
      <c r="N92" s="20">
        <f t="shared" si="65"/>
        <v>0</v>
      </c>
      <c r="O92" s="20">
        <f t="shared" si="66"/>
        <v>0</v>
      </c>
      <c r="P92" s="21">
        <f t="shared" si="67"/>
        <v>0</v>
      </c>
    </row>
    <row r="93" spans="1:16" ht="14.45" customHeight="1" x14ac:dyDescent="0.25">
      <c r="A93" s="12">
        <v>86</v>
      </c>
      <c r="B93" s="56" t="s">
        <v>111</v>
      </c>
      <c r="C93" s="11" t="s">
        <v>211</v>
      </c>
      <c r="D93" s="11" t="s">
        <v>212</v>
      </c>
      <c r="E93" s="47">
        <v>1</v>
      </c>
      <c r="F93" s="8"/>
      <c r="G93" s="8"/>
      <c r="H93" s="8"/>
      <c r="I93" s="8"/>
      <c r="J93" s="8"/>
      <c r="K93" s="25"/>
      <c r="L93" s="45"/>
      <c r="M93" s="25">
        <f t="shared" si="64"/>
        <v>0</v>
      </c>
      <c r="N93" s="20">
        <f t="shared" si="65"/>
        <v>0</v>
      </c>
      <c r="O93" s="20">
        <f t="shared" si="66"/>
        <v>0</v>
      </c>
      <c r="P93" s="21">
        <f t="shared" si="67"/>
        <v>0</v>
      </c>
    </row>
    <row r="94" spans="1:16" x14ac:dyDescent="0.25">
      <c r="A94" s="13">
        <v>87</v>
      </c>
      <c r="B94" s="56" t="s">
        <v>112</v>
      </c>
      <c r="C94" s="14" t="s">
        <v>213</v>
      </c>
      <c r="D94" s="14" t="s">
        <v>212</v>
      </c>
      <c r="E94" s="46">
        <v>12</v>
      </c>
      <c r="F94" s="15"/>
      <c r="G94" s="15"/>
      <c r="H94" s="15"/>
      <c r="I94" s="16"/>
      <c r="J94" s="16"/>
      <c r="K94" s="25"/>
      <c r="L94" s="45"/>
      <c r="M94" s="25">
        <f>(K94*L94/100)+K94</f>
        <v>0</v>
      </c>
      <c r="N94" s="20">
        <f>E94*K94</f>
        <v>0</v>
      </c>
      <c r="O94" s="20">
        <f>(M94-K94)*E94</f>
        <v>0</v>
      </c>
      <c r="P94" s="21">
        <f>E94*M94</f>
        <v>0</v>
      </c>
    </row>
    <row r="95" spans="1:16" x14ac:dyDescent="0.25">
      <c r="A95" s="12">
        <v>88</v>
      </c>
      <c r="B95" s="56" t="s">
        <v>113</v>
      </c>
      <c r="C95" s="11" t="s">
        <v>214</v>
      </c>
      <c r="D95" s="11" t="s">
        <v>212</v>
      </c>
      <c r="E95" s="47">
        <v>5</v>
      </c>
      <c r="F95" s="8"/>
      <c r="G95" s="8"/>
      <c r="H95" s="8"/>
      <c r="I95" s="8"/>
      <c r="J95" s="8"/>
      <c r="K95" s="25"/>
      <c r="L95" s="45"/>
      <c r="M95" s="25">
        <f t="shared" ref="M95:M98" si="68">(K95*L95/100)+K95</f>
        <v>0</v>
      </c>
      <c r="N95" s="20">
        <f t="shared" ref="N95:N98" si="69">E95*K95</f>
        <v>0</v>
      </c>
      <c r="O95" s="20">
        <f t="shared" ref="O95:O98" si="70">(M95-K95)*E95</f>
        <v>0</v>
      </c>
      <c r="P95" s="21">
        <f t="shared" ref="P95:P98" si="71">E95*M95</f>
        <v>0</v>
      </c>
    </row>
    <row r="96" spans="1:16" x14ac:dyDescent="0.25">
      <c r="A96" s="13">
        <v>89</v>
      </c>
      <c r="B96" s="56" t="s">
        <v>114</v>
      </c>
      <c r="C96" s="11" t="s">
        <v>215</v>
      </c>
      <c r="D96" s="11" t="s">
        <v>212</v>
      </c>
      <c r="E96" s="47">
        <v>6</v>
      </c>
      <c r="F96" s="8"/>
      <c r="G96" s="8"/>
      <c r="H96" s="8"/>
      <c r="I96" s="8"/>
      <c r="J96" s="8"/>
      <c r="K96" s="25"/>
      <c r="L96" s="45"/>
      <c r="M96" s="25">
        <f t="shared" si="68"/>
        <v>0</v>
      </c>
      <c r="N96" s="20">
        <f t="shared" si="69"/>
        <v>0</v>
      </c>
      <c r="O96" s="20">
        <f t="shared" si="70"/>
        <v>0</v>
      </c>
      <c r="P96" s="21">
        <f t="shared" si="71"/>
        <v>0</v>
      </c>
    </row>
    <row r="97" spans="1:16" x14ac:dyDescent="0.25">
      <c r="A97" s="12">
        <v>90</v>
      </c>
      <c r="B97" s="56" t="s">
        <v>115</v>
      </c>
      <c r="C97" s="11" t="s">
        <v>216</v>
      </c>
      <c r="D97" s="11" t="s">
        <v>212</v>
      </c>
      <c r="E97" s="47">
        <v>4</v>
      </c>
      <c r="F97" s="8"/>
      <c r="G97" s="8"/>
      <c r="H97" s="8"/>
      <c r="I97" s="8"/>
      <c r="J97" s="8"/>
      <c r="K97" s="25"/>
      <c r="L97" s="45"/>
      <c r="M97" s="25">
        <f t="shared" si="68"/>
        <v>0</v>
      </c>
      <c r="N97" s="20">
        <f t="shared" si="69"/>
        <v>0</v>
      </c>
      <c r="O97" s="20">
        <f t="shared" si="70"/>
        <v>0</v>
      </c>
      <c r="P97" s="21">
        <f t="shared" si="71"/>
        <v>0</v>
      </c>
    </row>
    <row r="98" spans="1:16" ht="14.45" customHeight="1" x14ac:dyDescent="0.25">
      <c r="A98" s="13">
        <v>91</v>
      </c>
      <c r="B98" s="56" t="s">
        <v>116</v>
      </c>
      <c r="C98" s="11" t="s">
        <v>217</v>
      </c>
      <c r="D98" s="11" t="s">
        <v>212</v>
      </c>
      <c r="E98" s="47">
        <v>5</v>
      </c>
      <c r="F98" s="8"/>
      <c r="G98" s="8"/>
      <c r="H98" s="8"/>
      <c r="I98" s="8"/>
      <c r="J98" s="8"/>
      <c r="K98" s="25"/>
      <c r="L98" s="45"/>
      <c r="M98" s="25">
        <f t="shared" si="68"/>
        <v>0</v>
      </c>
      <c r="N98" s="20">
        <f t="shared" si="69"/>
        <v>0</v>
      </c>
      <c r="O98" s="20">
        <f t="shared" si="70"/>
        <v>0</v>
      </c>
      <c r="P98" s="21">
        <f t="shared" si="71"/>
        <v>0</v>
      </c>
    </row>
    <row r="99" spans="1:16" ht="20.100000000000001" customHeight="1" thickBot="1" x14ac:dyDescent="0.3">
      <c r="A99" s="10"/>
      <c r="B99" s="7"/>
      <c r="C99" s="7"/>
      <c r="D99" s="50" t="s">
        <v>0</v>
      </c>
      <c r="E99" s="50"/>
      <c r="F99" s="50"/>
      <c r="G99" s="50"/>
      <c r="H99" s="50"/>
      <c r="I99" s="50"/>
      <c r="J99" s="50"/>
      <c r="K99" s="50"/>
      <c r="L99" s="50"/>
      <c r="M99" s="51"/>
      <c r="N99" s="22">
        <f>SUM(N8:N98)</f>
        <v>0</v>
      </c>
      <c r="O99" s="22">
        <f>SUM(O8:O98)</f>
        <v>0</v>
      </c>
      <c r="P99" s="23">
        <f>SUM(P8:P98)</f>
        <v>0</v>
      </c>
    </row>
    <row r="100" spans="1:16" ht="20.65" customHeight="1" thickBot="1" x14ac:dyDescent="0.3">
      <c r="A100" s="52" t="s">
        <v>1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24">
        <f>+N99*2</f>
        <v>0</v>
      </c>
      <c r="O100" s="24">
        <f>O99*2</f>
        <v>0</v>
      </c>
      <c r="P100" s="24">
        <f>P99*2</f>
        <v>0</v>
      </c>
    </row>
    <row r="101" spans="1:16" x14ac:dyDescent="0.25">
      <c r="B101" s="5"/>
    </row>
    <row r="102" spans="1:16" s="31" customFormat="1" ht="12.75" x14ac:dyDescent="0.2">
      <c r="A102" s="36" t="s">
        <v>19</v>
      </c>
      <c r="B102" s="36"/>
      <c r="C102" s="37"/>
      <c r="D102" s="37"/>
      <c r="E102" s="37"/>
      <c r="F102" s="37"/>
      <c r="G102" s="37"/>
      <c r="H102" s="38"/>
      <c r="I102" s="38"/>
      <c r="J102" s="38"/>
      <c r="K102" s="38"/>
      <c r="L102" s="38"/>
    </row>
    <row r="103" spans="1:16" s="31" customFormat="1" ht="12.75" x14ac:dyDescent="0.2">
      <c r="B103" s="39"/>
      <c r="C103" s="40"/>
      <c r="D103" s="40"/>
      <c r="E103" s="41"/>
      <c r="F103" s="41"/>
      <c r="G103" s="41"/>
      <c r="H103" s="48"/>
      <c r="I103" s="48"/>
      <c r="J103" s="48"/>
      <c r="K103" s="48"/>
      <c r="L103" s="48"/>
    </row>
    <row r="104" spans="1:16" s="31" customFormat="1" ht="12.75" x14ac:dyDescent="0.2">
      <c r="B104" s="39"/>
      <c r="C104" s="40"/>
      <c r="D104" s="40"/>
      <c r="E104" s="41"/>
      <c r="F104" s="41"/>
      <c r="G104" s="41"/>
      <c r="H104" s="41"/>
      <c r="M104" s="38"/>
      <c r="N104" s="38"/>
      <c r="O104" s="38"/>
      <c r="P104" s="38"/>
    </row>
    <row r="105" spans="1:16" s="31" customFormat="1" ht="12.75" x14ac:dyDescent="0.2">
      <c r="A105" s="31" t="s">
        <v>20</v>
      </c>
      <c r="B105" s="42"/>
      <c r="C105" s="42"/>
      <c r="D105" s="42"/>
      <c r="E105" s="31" t="s">
        <v>21</v>
      </c>
      <c r="F105" s="43"/>
      <c r="G105" s="43"/>
      <c r="H105" s="43"/>
      <c r="I105" s="42"/>
      <c r="J105" s="41" t="s">
        <v>22</v>
      </c>
      <c r="K105" s="49"/>
      <c r="L105" s="49"/>
    </row>
    <row r="106" spans="1:16" s="31" customFormat="1" ht="12.75" x14ac:dyDescent="0.2">
      <c r="F106" s="42"/>
      <c r="G106" s="42"/>
    </row>
    <row r="107" spans="1:16" x14ac:dyDescent="0.25">
      <c r="B107" s="5"/>
    </row>
  </sheetData>
  <mergeCells count="7">
    <mergeCell ref="H103:L103"/>
    <mergeCell ref="K105:L105"/>
    <mergeCell ref="D99:M99"/>
    <mergeCell ref="A100:M100"/>
    <mergeCell ref="A3:L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8" scale="77" fitToHeight="0" orientation="landscape" r:id="rId1"/>
  <headerFooter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Inštitut za patologijo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2026-05-20T06:43:28Z</cp:lastPrinted>
  <dcterms:created xsi:type="dcterms:W3CDTF">2025-04-11T12:04:12Z</dcterms:created>
  <dcterms:modified xsi:type="dcterms:W3CDTF">2026-05-25T12:44:35Z</dcterms:modified>
</cp:coreProperties>
</file>